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vectorls-my.sharepoint.com/personal/kent_vectorls_co_za1/Documents/01 VECTOR/SERVICES/_CUSTOMER DATA/SAHPRA/2023-10-18 Initial Implementation/SPECIFICATION UPDATE/_Final Website Deliverables - 2024-03-11/Trigger File Creation/"/>
    </mc:Choice>
  </mc:AlternateContent>
  <xr:revisionPtr revIDLastSave="1248" documentId="13_ncr:1_{EED5BE60-AE86-4FA8-8E2D-934B61DA7363}" xr6:coauthVersionLast="47" xr6:coauthVersionMax="47" xr10:uidLastSave="{4068F3E0-DBA3-4D71-8177-493F763D2EC8}"/>
  <bookViews>
    <workbookView xWindow="-108" yWindow="-108" windowWidth="23256" windowHeight="12456" activeTab="1" xr2:uid="{1627AE8D-2925-44FC-A8C8-AB01DBE25792}"/>
  </bookViews>
  <sheets>
    <sheet name="Envelope Form" sheetId="3" r:id="rId1"/>
    <sheet name="Envelope Form - EXAMPLE" sheetId="8" r:id="rId2"/>
    <sheet name="Sheet1" sheetId="4" state="hidden" r:id="rId3"/>
    <sheet name="Config" sheetId="2" r:id="rId4"/>
  </sheets>
  <definedNames>
    <definedName name="AppType">Config!$A$2:$A$8</definedName>
    <definedName name="AppTypeVer">Config!$C$2:$C$8</definedName>
    <definedName name="ContactType">Config!$W$2:$W$6</definedName>
    <definedName name="ContactVer">Config!$Y$2:$Y$8</definedName>
    <definedName name="EvalPath">Config!$N$2:$N$6</definedName>
    <definedName name="EvalPathVer">Config!$P$2:$P$8</definedName>
    <definedName name="SeqType">Config!$R$2:$R$10</definedName>
    <definedName name="SeqTypeVer">Config!$T$2:$T$10</definedName>
    <definedName name="SpecVer">Config!$AB$2</definedName>
    <definedName name="SubLead">Config!$I$2:$I$7</definedName>
    <definedName name="SubLeadVer">Config!$K$2:$K$8</definedName>
    <definedName name="SubType">Config!$E$1:$E$38</definedName>
    <definedName name="SubTypeVer">Config!$G$1:$G$8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3" l="1"/>
  <c r="K29" i="3" s="1"/>
  <c r="K43" i="8"/>
  <c r="G43" i="8"/>
  <c r="K15" i="3"/>
  <c r="L15" i="3" s="1"/>
  <c r="K6" i="3" l="1"/>
  <c r="K4" i="3"/>
  <c r="L4" i="3"/>
  <c r="K34" i="3"/>
  <c r="K36" i="3"/>
  <c r="K35" i="3"/>
  <c r="L35" i="3" s="1"/>
  <c r="K33" i="3"/>
  <c r="K31" i="3"/>
  <c r="K30" i="3"/>
  <c r="L29" i="3"/>
  <c r="K28" i="3"/>
  <c r="L28" i="3" s="1"/>
  <c r="K24" i="3"/>
  <c r="L24" i="3" s="1"/>
  <c r="K19" i="3"/>
  <c r="K18" i="3"/>
  <c r="K17" i="3"/>
  <c r="K16" i="3"/>
  <c r="K14" i="3"/>
  <c r="K13" i="3"/>
  <c r="K12" i="3"/>
  <c r="K11" i="3"/>
  <c r="K10" i="3"/>
  <c r="L10" i="3" s="1"/>
  <c r="K5" i="3"/>
  <c r="K51" i="8"/>
  <c r="K52" i="8"/>
  <c r="K53" i="8"/>
  <c r="K49" i="8"/>
  <c r="K47" i="8"/>
  <c r="K48" i="8"/>
  <c r="K45" i="8"/>
  <c r="K44" i="8"/>
  <c r="K42" i="8"/>
  <c r="K41" i="8"/>
  <c r="K38" i="8"/>
  <c r="K37" i="8"/>
  <c r="K36" i="8"/>
  <c r="K35" i="8"/>
  <c r="K32" i="8"/>
  <c r="L32" i="8" s="1"/>
  <c r="K31" i="8"/>
  <c r="L31" i="8" s="1"/>
  <c r="K30" i="8"/>
  <c r="L30" i="8" s="1"/>
  <c r="K29" i="8"/>
  <c r="L29" i="8" s="1"/>
  <c r="K28" i="8"/>
  <c r="L28" i="8" s="1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L10" i="8" s="1"/>
  <c r="K6" i="8"/>
  <c r="K4" i="8"/>
  <c r="J9" i="3"/>
  <c r="J34" i="3"/>
  <c r="J27" i="3"/>
  <c r="K27" i="3" s="1"/>
  <c r="L25" i="3"/>
  <c r="J23" i="3"/>
  <c r="K23" i="3" s="1"/>
  <c r="J22" i="3"/>
  <c r="J21" i="3"/>
  <c r="K21" i="3" s="1"/>
  <c r="L21" i="3" s="1"/>
  <c r="L40" i="8"/>
  <c r="L26" i="3"/>
  <c r="L36" i="3"/>
  <c r="L34" i="3"/>
  <c r="J41" i="8"/>
  <c r="J29" i="8"/>
  <c r="J28" i="8"/>
  <c r="J27" i="8"/>
  <c r="K27" i="8" s="1"/>
  <c r="L37" i="3"/>
  <c r="L33" i="8"/>
  <c r="K22" i="3" l="1"/>
  <c r="L22" i="3" s="1"/>
  <c r="L23" i="3"/>
  <c r="L27" i="3"/>
  <c r="L27" i="8"/>
  <c r="L37" i="8"/>
  <c r="L38" i="8"/>
  <c r="L21" i="8"/>
  <c r="L48" i="8"/>
  <c r="L47" i="8"/>
  <c r="L49" i="8"/>
  <c r="L24" i="8"/>
  <c r="L25" i="8"/>
  <c r="L19" i="8"/>
  <c r="L15" i="8"/>
  <c r="L16" i="8"/>
  <c r="L13" i="8"/>
  <c r="L12" i="8"/>
  <c r="L56" i="8"/>
  <c r="L55" i="8"/>
  <c r="L54" i="8"/>
  <c r="L53" i="8"/>
  <c r="L52" i="8"/>
  <c r="L51" i="8"/>
  <c r="J51" i="8"/>
  <c r="L46" i="8"/>
  <c r="L45" i="8"/>
  <c r="L44" i="8"/>
  <c r="L43" i="8"/>
  <c r="L42" i="8"/>
  <c r="L39" i="8"/>
  <c r="L36" i="8"/>
  <c r="J36" i="8"/>
  <c r="L35" i="8"/>
  <c r="J35" i="8"/>
  <c r="J34" i="8"/>
  <c r="L26" i="8"/>
  <c r="L23" i="8"/>
  <c r="L22" i="8"/>
  <c r="L20" i="8"/>
  <c r="L18" i="8"/>
  <c r="L17" i="8"/>
  <c r="L14" i="8"/>
  <c r="L11" i="8"/>
  <c r="J9" i="8"/>
  <c r="K9" i="8" s="1"/>
  <c r="L9" i="8" s="1"/>
  <c r="K8" i="8"/>
  <c r="L8" i="8" s="1"/>
  <c r="L7" i="8"/>
  <c r="L6" i="8"/>
  <c r="K5" i="8"/>
  <c r="L5" i="8" s="1"/>
  <c r="L4" i="8"/>
  <c r="L3" i="8"/>
  <c r="L2" i="8"/>
  <c r="K9" i="3"/>
  <c r="L9" i="3" s="1"/>
  <c r="K34" i="8" l="1"/>
  <c r="L34" i="8" s="1"/>
  <c r="L41" i="8"/>
  <c r="L14" i="3"/>
  <c r="L11" i="3"/>
  <c r="L33" i="3"/>
  <c r="L6" i="3"/>
  <c r="L20" i="3"/>
  <c r="L32" i="3"/>
  <c r="L38" i="3"/>
  <c r="L39" i="3"/>
  <c r="L31" i="3"/>
  <c r="L30" i="3"/>
  <c r="K8" i="3"/>
  <c r="L8" i="3" s="1"/>
  <c r="L12" i="3"/>
  <c r="L19" i="3"/>
  <c r="L18" i="3"/>
  <c r="L17" i="3"/>
  <c r="L16" i="3"/>
  <c r="L13" i="3"/>
  <c r="L5" i="3"/>
  <c r="L7" i="3"/>
  <c r="A1" i="4"/>
  <c r="L2" i="3"/>
  <c r="L3" i="3"/>
</calcChain>
</file>

<file path=xl/sharedStrings.xml><?xml version="1.0" encoding="utf-8"?>
<sst xmlns="http://schemas.openxmlformats.org/spreadsheetml/2006/main" count="481" uniqueCount="223">
  <si>
    <t>Description</t>
  </si>
  <si>
    <t>Mandatory</t>
  </si>
  <si>
    <t>Single</t>
  </si>
  <si>
    <t>Multiple</t>
  </si>
  <si>
    <t>Sequence Number</t>
  </si>
  <si>
    <t>Related Sequence Number</t>
  </si>
  <si>
    <t>Contact Email(s)</t>
  </si>
  <si>
    <t>Envelope Formula - DO NOT EDIT</t>
  </si>
  <si>
    <t>3.0</t>
  </si>
  <si>
    <t>envelop.xml - COPY ENTIRE CONTENTS BELOW</t>
  </si>
  <si>
    <t>ZA Envelope
Form</t>
  </si>
  <si>
    <t>Biologicals</t>
  </si>
  <si>
    <t>Master Files</t>
  </si>
  <si>
    <t>Orthodox</t>
  </si>
  <si>
    <t>Pharmacovigilance</t>
  </si>
  <si>
    <t>Veterinary</t>
  </si>
  <si>
    <t>&lt;sahpra&gt;</t>
  </si>
  <si>
    <t xml:space="preserve">       &lt;za-company&gt;</t>
  </si>
  <si>
    <t xml:space="preserve">        &lt;/za-company&gt;</t>
  </si>
  <si>
    <t xml:space="preserve">     &lt;/application&gt;</t>
  </si>
  <si>
    <t xml:space="preserve">      &lt;/sequence&gt;</t>
  </si>
  <si>
    <t xml:space="preserve">        &lt;/contact&gt;</t>
  </si>
  <si>
    <t xml:space="preserve">   &lt;/za-envelope&gt;</t>
  </si>
  <si>
    <t>&lt;/sahpra&gt;</t>
  </si>
  <si>
    <t>Code</t>
  </si>
  <si>
    <t>Occurrence</t>
  </si>
  <si>
    <t>Constraint</t>
  </si>
  <si>
    <t>List</t>
  </si>
  <si>
    <t>List Code</t>
  </si>
  <si>
    <t>List Value</t>
  </si>
  <si>
    <t>app-type-1</t>
  </si>
  <si>
    <t>SAHPRA National Procedure</t>
  </si>
  <si>
    <t>app-type-2</t>
  </si>
  <si>
    <t>AMA Procedure</t>
  </si>
  <si>
    <t>app-type-3</t>
  </si>
  <si>
    <t>ZAZIBONA Joint Review</t>
  </si>
  <si>
    <t>app-type-4</t>
  </si>
  <si>
    <t>WHO-PQ</t>
  </si>
  <si>
    <t>app-type-5</t>
  </si>
  <si>
    <t>WHO SRA CRP</t>
  </si>
  <si>
    <t>app-type-7</t>
  </si>
  <si>
    <t>Swissmedic MAGHP</t>
  </si>
  <si>
    <t>EU M4ALL</t>
  </si>
  <si>
    <t>sub-type-1</t>
  </si>
  <si>
    <t>New Chemical Entity</t>
  </si>
  <si>
    <t>sub-type-2</t>
  </si>
  <si>
    <t>New Generic (Multi-source)</t>
  </si>
  <si>
    <t>sub-type-3</t>
  </si>
  <si>
    <t>New Complementary</t>
  </si>
  <si>
    <t>sub-type-4</t>
  </si>
  <si>
    <t>New Biological</t>
  </si>
  <si>
    <t>sub-type-5</t>
  </si>
  <si>
    <t>New Biosimilar</t>
  </si>
  <si>
    <t>sub-type-6</t>
  </si>
  <si>
    <t>New Clinical Trial Application</t>
  </si>
  <si>
    <t>sub-type-7</t>
  </si>
  <si>
    <t>New Vaccines</t>
  </si>
  <si>
    <t>sub-type-8</t>
  </si>
  <si>
    <t>New VAMF</t>
  </si>
  <si>
    <t>sub-type-9</t>
  </si>
  <si>
    <t>New SMF</t>
  </si>
  <si>
    <t>sub-type-10</t>
  </si>
  <si>
    <t>New APIMF</t>
  </si>
  <si>
    <t>sub-type-11</t>
  </si>
  <si>
    <t>New PMF</t>
  </si>
  <si>
    <t>sub-type-12</t>
  </si>
  <si>
    <t>Line extension - New Strength</t>
  </si>
  <si>
    <t>sub-type-13</t>
  </si>
  <si>
    <t>Line extension - New Dosage Form</t>
  </si>
  <si>
    <t>sub-type-14</t>
  </si>
  <si>
    <t xml:space="preserve">Line extension - New Application </t>
  </si>
  <si>
    <t>sub-type-15</t>
  </si>
  <si>
    <t>Clone</t>
  </si>
  <si>
    <t>sub-type-16</t>
  </si>
  <si>
    <t>Replica - Same</t>
  </si>
  <si>
    <t>sub-type-17</t>
  </si>
  <si>
    <t>Type IA - Quality</t>
  </si>
  <si>
    <t>sub-type-18</t>
  </si>
  <si>
    <t xml:space="preserve">Type IAin - Clinical </t>
  </si>
  <si>
    <t>sub-type-19</t>
  </si>
  <si>
    <t>Type IAin - Quality</t>
  </si>
  <si>
    <t>sub-type-20</t>
  </si>
  <si>
    <t xml:space="preserve">Type IB - Clinical </t>
  </si>
  <si>
    <t>sub-type-21</t>
  </si>
  <si>
    <t>Type IB - Quality</t>
  </si>
  <si>
    <t>sub-type-22</t>
  </si>
  <si>
    <t>Type I - Inspectorate</t>
  </si>
  <si>
    <t>sub-type-23</t>
  </si>
  <si>
    <t>Type I - Other</t>
  </si>
  <si>
    <t>sub-type-24</t>
  </si>
  <si>
    <t>Type II - Safety (Clinical)</t>
  </si>
  <si>
    <t>sub-type-25</t>
  </si>
  <si>
    <t>Type II - Safety and Efficacy (Clinical)</t>
  </si>
  <si>
    <t>sub-type-26</t>
  </si>
  <si>
    <t>Type II - Quality</t>
  </si>
  <si>
    <t>sub-type-27</t>
  </si>
  <si>
    <t>Type II - Rescheduling</t>
  </si>
  <si>
    <t>sub-type-28</t>
  </si>
  <si>
    <t>Type II - Proprietary Name Change</t>
  </si>
  <si>
    <t>sub-type-29</t>
  </si>
  <si>
    <t>Type II - Change in Applicant - Relinquishing</t>
  </si>
  <si>
    <t>sub-type-30</t>
  </si>
  <si>
    <t>Type II - Change in Applicant - Acquiring</t>
  </si>
  <si>
    <t>sub-type-31</t>
  </si>
  <si>
    <t>Baseline</t>
  </si>
  <si>
    <t>sub-type-32</t>
  </si>
  <si>
    <t>z-Code - Quality</t>
  </si>
  <si>
    <t>sub-type-33</t>
  </si>
  <si>
    <t>sub-type-34</t>
  </si>
  <si>
    <t>USRN - Clinical &amp; Pharmacovigilance</t>
  </si>
  <si>
    <t>sub-type-35</t>
  </si>
  <si>
    <t>Application Withdrawal/Cancellation</t>
  </si>
  <si>
    <t>sub-type-36</t>
  </si>
  <si>
    <t>Renewal</t>
  </si>
  <si>
    <t>sub-type-37</t>
  </si>
  <si>
    <t>Undefined Regulatory Activity</t>
  </si>
  <si>
    <t>sub-lead-1</t>
  </si>
  <si>
    <t>sub-lead-2</t>
  </si>
  <si>
    <t>sub-lead-3</t>
  </si>
  <si>
    <t>sub-lead-4</t>
  </si>
  <si>
    <t>sub-lead-5</t>
  </si>
  <si>
    <t>sub-lead-6</t>
  </si>
  <si>
    <t>Ver</t>
  </si>
  <si>
    <t>1.0</t>
  </si>
  <si>
    <t>Application Type</t>
  </si>
  <si>
    <t>app-type-6</t>
  </si>
  <si>
    <t>Submission Type</t>
  </si>
  <si>
    <t xml:space="preserve">      &lt;/submission&gt;</t>
  </si>
  <si>
    <t>Multiple Applications</t>
  </si>
  <si>
    <t>eval-path-1</t>
  </si>
  <si>
    <t>Priority</t>
  </si>
  <si>
    <t>eval-path-2</t>
  </si>
  <si>
    <t>Full Evaluation</t>
  </si>
  <si>
    <t>eval-path-3</t>
  </si>
  <si>
    <t>Abridged Evaluation</t>
  </si>
  <si>
    <t>eval-path-4</t>
  </si>
  <si>
    <t>Rolling Review</t>
  </si>
  <si>
    <t>eval-path-5</t>
  </si>
  <si>
    <t>Section 21</t>
  </si>
  <si>
    <t>seq-type-1</t>
  </si>
  <si>
    <t>Initial</t>
  </si>
  <si>
    <t>seq-type-2</t>
  </si>
  <si>
    <t>Supplementary Information</t>
  </si>
  <si>
    <t>seq-type-3</t>
  </si>
  <si>
    <t>Response - Clinical</t>
  </si>
  <si>
    <t>seq-type-4</t>
  </si>
  <si>
    <t>Response - Quality</t>
  </si>
  <si>
    <t>seq-type-5</t>
  </si>
  <si>
    <t>Response - Inspectorate</t>
  </si>
  <si>
    <t>seq-type-6</t>
  </si>
  <si>
    <t>Response - N&amp;S</t>
  </si>
  <si>
    <t>seq-type-7</t>
  </si>
  <si>
    <t>Closing Information</t>
  </si>
  <si>
    <t>seq-type-8</t>
  </si>
  <si>
    <t>Work Grouping Partial Withdrawal</t>
  </si>
  <si>
    <t>seq-type-9</t>
  </si>
  <si>
    <t>Submission Withdrawal</t>
  </si>
  <si>
    <t>contact-type-1</t>
  </si>
  <si>
    <t>Local Applicant</t>
  </si>
  <si>
    <t>contact-type-2</t>
  </si>
  <si>
    <t>Regulatory</t>
  </si>
  <si>
    <t>contact-type-3</t>
  </si>
  <si>
    <t>Technical</t>
  </si>
  <si>
    <t>contact-type-4</t>
  </si>
  <si>
    <t>Product Information</t>
  </si>
  <si>
    <t>contact-type-5</t>
  </si>
  <si>
    <t>General</t>
  </si>
  <si>
    <t>Spec Ver</t>
  </si>
  <si>
    <t>ZA-Envelope Form v1.0</t>
  </si>
  <si>
    <t>Applicant</t>
  </si>
  <si>
    <t>ZA-Evelope Version</t>
  </si>
  <si>
    <t>Dosage-Form</t>
  </si>
  <si>
    <t>INN</t>
  </si>
  <si>
    <t>Sequence Date</t>
  </si>
  <si>
    <t>Contact Code</t>
  </si>
  <si>
    <t>Contact Name</t>
  </si>
  <si>
    <t>Optional</t>
  </si>
  <si>
    <t>Unique</t>
  </si>
  <si>
    <t>Sequence Type</t>
  </si>
  <si>
    <t>Application Number</t>
  </si>
  <si>
    <t>Proprietary Name</t>
  </si>
  <si>
    <t>Submission Number(s)</t>
  </si>
  <si>
    <t>2024/123/2009</t>
  </si>
  <si>
    <t>Example Pharma</t>
  </si>
  <si>
    <t>123456</t>
  </si>
  <si>
    <t>123457</t>
  </si>
  <si>
    <t>123458</t>
  </si>
  <si>
    <t>AfriCapsule 100 mg</t>
  </si>
  <si>
    <t>AfriCapsule 200 mg</t>
  </si>
  <si>
    <t>AfriCapsule 300 mg</t>
  </si>
  <si>
    <t>Ibuprofen</t>
  </si>
  <si>
    <t>Paracetemol</t>
  </si>
  <si>
    <t>SAHPRA APIMF 1234</t>
  </si>
  <si>
    <t>SAHPRA APIMF 4567</t>
  </si>
  <si>
    <t>L0987</t>
  </si>
  <si>
    <t>Specification update API, Specification update FP, Change analytical procedures</t>
  </si>
  <si>
    <t>0004</t>
  </si>
  <si>
    <t>IncrediPill 100 mg</t>
  </si>
  <si>
    <t>IncrediPill 200 mg</t>
  </si>
  <si>
    <t>IncrediPill 300 mg</t>
  </si>
  <si>
    <t>123458.6</t>
  </si>
  <si>
    <t>123459.7</t>
  </si>
  <si>
    <t>123460.8</t>
  </si>
  <si>
    <t>Jane Doe</t>
  </si>
  <si>
    <t>Jane.doe@examplepharma.co.za</t>
  </si>
  <si>
    <t>P3455</t>
  </si>
  <si>
    <t>Dosage Form</t>
  </si>
  <si>
    <t>APIMF Number</t>
  </si>
  <si>
    <t>CIPC Number</t>
  </si>
  <si>
    <t>Submitted by</t>
  </si>
  <si>
    <t>PMF Number</t>
  </si>
  <si>
    <t>SMF Number</t>
  </si>
  <si>
    <t>VAMP Number</t>
  </si>
  <si>
    <t>Evaluation Path</t>
  </si>
  <si>
    <t>Submission Lead</t>
  </si>
  <si>
    <t>Sequence Description</t>
  </si>
  <si>
    <t>Application ID</t>
  </si>
  <si>
    <t>Capsule</t>
  </si>
  <si>
    <t>123456-8</t>
  </si>
  <si>
    <t>envelope.xml - COPY ENTIRE CONTENTS BELOW</t>
  </si>
  <si>
    <t>Complementary</t>
  </si>
  <si>
    <t>ZA-Envelope Form v1.1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</si>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</sst>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u/>
      <sz val="11"/>
      <color theme="1"/>
      <name val="Calibri"/>
      <family val="2"/>
      <scheme val="minor"/>
    </font>
    <font>
      <u/>
      <sz val="11"/>
      <color theme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0C3B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50C3B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ck">
        <color rgb="FF50C3B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thick">
        <color rgb="FF50C3B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/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thick">
        <color rgb="FF50C3B9"/>
      </top>
      <bottom/>
      <diagonal/>
    </border>
    <border>
      <left/>
      <right style="medium">
        <color theme="1" tint="0.34998626667073579"/>
      </right>
      <top/>
      <bottom style="thick">
        <color rgb="FF50C3B9"/>
      </bottom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 tint="0.34998626667073579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medium">
        <color theme="1" tint="0.34998626667073579"/>
      </left>
      <right style="hair">
        <color theme="0" tint="-0.24994659260841701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hair">
        <color theme="0" tint="-0.24994659260841701"/>
      </right>
      <top/>
      <bottom/>
      <diagonal/>
    </border>
    <border>
      <left style="medium">
        <color theme="1" tint="0.34998626667073579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1" tint="0.34998626667073579"/>
      </top>
      <bottom style="thin">
        <color theme="1" tint="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thick">
        <color rgb="FF50C3B9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ck">
        <color rgb="FF50C3B9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ck">
        <color rgb="FF50C3B9"/>
      </top>
      <bottom style="thin">
        <color theme="0" tint="-0.24994659260841701"/>
      </bottom>
      <diagonal/>
    </border>
    <border>
      <left style="hair">
        <color theme="0" tint="-0.24994659260841701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hair">
        <color theme="0" tint="-0.24994659260841701"/>
      </right>
      <top style="thick">
        <color rgb="FF50C3B9"/>
      </top>
      <bottom/>
      <diagonal/>
    </border>
    <border>
      <left style="medium">
        <color theme="1" tint="0.34998626667073579"/>
      </left>
      <right style="hair">
        <color theme="0" tint="-0.24994659260841701"/>
      </right>
      <top/>
      <bottom style="thick">
        <color rgb="FF50C3B9"/>
      </bottom>
      <diagonal/>
    </border>
    <border>
      <left style="hair">
        <color theme="0" tint="-0.24994659260841701"/>
      </left>
      <right style="medium">
        <color theme="1" tint="0.34998626667073579"/>
      </right>
      <top/>
      <bottom style="thin">
        <color theme="0" tint="-0.24994659260841701"/>
      </bottom>
      <diagonal/>
    </border>
    <border>
      <left/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medium">
        <color theme="1" tint="0.34998626667073579"/>
      </right>
      <top style="thin">
        <color theme="1" tint="0.34998626667073579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theme="1" tint="0.34998626667073579"/>
      </right>
      <top style="thin">
        <color theme="1" tint="0.34998626667073579"/>
      </top>
      <bottom/>
      <diagonal/>
    </border>
    <border>
      <left/>
      <right style="medium">
        <color theme="1" tint="0.34998626667073579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ck">
        <color rgb="FF50C3B9"/>
      </top>
      <bottom style="thin">
        <color theme="0" tint="-0.24994659260841701"/>
      </bottom>
      <diagonal/>
    </border>
    <border>
      <left style="hair">
        <color theme="0" tint="-0.24994659260841701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7">
    <xf numFmtId="0" fontId="0" fillId="0" borderId="0" xfId="0"/>
    <xf numFmtId="49" fontId="0" fillId="0" borderId="0" xfId="0" applyNumberFormat="1"/>
    <xf numFmtId="49" fontId="8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9" fontId="1" fillId="5" borderId="2" xfId="0" applyNumberFormat="1" applyFont="1" applyFill="1" applyBorder="1" applyAlignment="1">
      <alignment vertical="top"/>
    </xf>
    <xf numFmtId="0" fontId="1" fillId="5" borderId="3" xfId="0" applyFont="1" applyFill="1" applyBorder="1" applyAlignment="1">
      <alignment horizontal="left" vertical="top"/>
    </xf>
    <xf numFmtId="49" fontId="1" fillId="5" borderId="4" xfId="0" applyNumberFormat="1" applyFont="1" applyFill="1" applyBorder="1" applyAlignment="1">
      <alignment vertical="top"/>
    </xf>
    <xf numFmtId="0" fontId="1" fillId="5" borderId="1" xfId="0" applyFont="1" applyFill="1" applyBorder="1" applyAlignment="1">
      <alignment horizontal="left" vertical="top"/>
    </xf>
    <xf numFmtId="49" fontId="1" fillId="5" borderId="5" xfId="0" applyNumberFormat="1" applyFont="1" applyFill="1" applyBorder="1" applyAlignment="1">
      <alignment vertical="top"/>
    </xf>
    <xf numFmtId="0" fontId="1" fillId="5" borderId="6" xfId="0" applyFont="1" applyFill="1" applyBorder="1" applyAlignment="1">
      <alignment horizontal="left" vertical="top"/>
    </xf>
    <xf numFmtId="49" fontId="1" fillId="6" borderId="2" xfId="0" applyNumberFormat="1" applyFont="1" applyFill="1" applyBorder="1" applyAlignment="1">
      <alignment vertical="top"/>
    </xf>
    <xf numFmtId="0" fontId="1" fillId="6" borderId="3" xfId="0" applyFont="1" applyFill="1" applyBorder="1" applyAlignment="1">
      <alignment horizontal="left" vertical="top"/>
    </xf>
    <xf numFmtId="49" fontId="1" fillId="6" borderId="4" xfId="0" applyNumberFormat="1" applyFont="1" applyFill="1" applyBorder="1" applyAlignment="1">
      <alignment vertical="top"/>
    </xf>
    <xf numFmtId="0" fontId="1" fillId="6" borderId="1" xfId="0" applyFont="1" applyFill="1" applyBorder="1" applyAlignment="1">
      <alignment horizontal="left" vertical="top"/>
    </xf>
    <xf numFmtId="0" fontId="1" fillId="6" borderId="6" xfId="0" applyFont="1" applyFill="1" applyBorder="1" applyAlignment="1">
      <alignment horizontal="left" vertical="top"/>
    </xf>
    <xf numFmtId="49" fontId="1" fillId="7" borderId="2" xfId="0" applyNumberFormat="1" applyFont="1" applyFill="1" applyBorder="1" applyAlignment="1">
      <alignment vertical="top"/>
    </xf>
    <xf numFmtId="0" fontId="1" fillId="7" borderId="3" xfId="0" applyFont="1" applyFill="1" applyBorder="1" applyAlignment="1">
      <alignment horizontal="left" vertical="top"/>
    </xf>
    <xf numFmtId="49" fontId="1" fillId="7" borderId="4" xfId="0" applyNumberFormat="1" applyFont="1" applyFill="1" applyBorder="1" applyAlignment="1">
      <alignment vertical="top"/>
    </xf>
    <xf numFmtId="0" fontId="1" fillId="7" borderId="1" xfId="0" applyFont="1" applyFill="1" applyBorder="1" applyAlignment="1">
      <alignment horizontal="left" vertical="top"/>
    </xf>
    <xf numFmtId="49" fontId="1" fillId="7" borderId="7" xfId="0" applyNumberFormat="1" applyFont="1" applyFill="1" applyBorder="1" applyAlignment="1">
      <alignment vertical="top"/>
    </xf>
    <xf numFmtId="0" fontId="1" fillId="7" borderId="8" xfId="0" applyFont="1" applyFill="1" applyBorder="1" applyAlignment="1">
      <alignment horizontal="left" vertical="top"/>
    </xf>
    <xf numFmtId="49" fontId="1" fillId="7" borderId="5" xfId="0" applyNumberFormat="1" applyFont="1" applyFill="1" applyBorder="1" applyAlignment="1">
      <alignment vertical="top"/>
    </xf>
    <xf numFmtId="0" fontId="1" fillId="7" borderId="6" xfId="0" applyFont="1" applyFill="1" applyBorder="1" applyAlignment="1">
      <alignment horizontal="left" vertical="top"/>
    </xf>
    <xf numFmtId="49" fontId="1" fillId="8" borderId="2" xfId="0" applyNumberFormat="1" applyFont="1" applyFill="1" applyBorder="1" applyAlignment="1">
      <alignment vertical="top"/>
    </xf>
    <xf numFmtId="0" fontId="1" fillId="8" borderId="3" xfId="0" applyFont="1" applyFill="1" applyBorder="1" applyAlignment="1">
      <alignment horizontal="left" vertical="top"/>
    </xf>
    <xf numFmtId="49" fontId="1" fillId="8" borderId="4" xfId="0" applyNumberFormat="1" applyFont="1" applyFill="1" applyBorder="1" applyAlignment="1">
      <alignment vertical="top"/>
    </xf>
    <xf numFmtId="0" fontId="1" fillId="8" borderId="1" xfId="0" applyFont="1" applyFill="1" applyBorder="1" applyAlignment="1">
      <alignment horizontal="left" vertical="top"/>
    </xf>
    <xf numFmtId="49" fontId="1" fillId="8" borderId="5" xfId="0" applyNumberFormat="1" applyFont="1" applyFill="1" applyBorder="1" applyAlignment="1">
      <alignment vertical="top"/>
    </xf>
    <xf numFmtId="0" fontId="1" fillId="8" borderId="6" xfId="0" applyFont="1" applyFill="1" applyBorder="1" applyAlignment="1">
      <alignment horizontal="left" vertical="top"/>
    </xf>
    <xf numFmtId="49" fontId="8" fillId="4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/>
    </xf>
    <xf numFmtId="0" fontId="0" fillId="0" borderId="1" xfId="0" applyBorder="1"/>
    <xf numFmtId="49" fontId="1" fillId="14" borderId="0" xfId="0" applyNumberFormat="1" applyFont="1" applyFill="1"/>
    <xf numFmtId="0" fontId="1" fillId="14" borderId="0" xfId="0" applyFont="1" applyFill="1"/>
    <xf numFmtId="0" fontId="8" fillId="14" borderId="0" xfId="0" applyFont="1" applyFill="1" applyAlignment="1">
      <alignment horizontal="center" wrapText="1"/>
    </xf>
    <xf numFmtId="49" fontId="2" fillId="14" borderId="0" xfId="0" applyNumberFormat="1" applyFont="1" applyFill="1" applyAlignment="1">
      <alignment horizontal="center" vertical="center" wrapText="1"/>
    </xf>
    <xf numFmtId="0" fontId="1" fillId="0" borderId="0" xfId="0" applyFont="1"/>
    <xf numFmtId="0" fontId="1" fillId="11" borderId="12" xfId="0" applyFont="1" applyFill="1" applyBorder="1"/>
    <xf numFmtId="0" fontId="1" fillId="11" borderId="13" xfId="0" applyFont="1" applyFill="1" applyBorder="1"/>
    <xf numFmtId="0" fontId="6" fillId="13" borderId="14" xfId="0" applyFont="1" applyFill="1" applyBorder="1"/>
    <xf numFmtId="0" fontId="1" fillId="11" borderId="17" xfId="0" applyFont="1" applyFill="1" applyBorder="1"/>
    <xf numFmtId="49" fontId="4" fillId="14" borderId="20" xfId="0" applyNumberFormat="1" applyFont="1" applyFill="1" applyBorder="1" applyAlignment="1">
      <alignment vertical="top" wrapText="1"/>
    </xf>
    <xf numFmtId="0" fontId="8" fillId="14" borderId="21" xfId="0" applyFont="1" applyFill="1" applyBorder="1" applyAlignment="1">
      <alignment wrapText="1"/>
    </xf>
    <xf numFmtId="49" fontId="4" fillId="14" borderId="22" xfId="0" applyNumberFormat="1" applyFont="1" applyFill="1" applyBorder="1" applyAlignment="1">
      <alignment vertical="top" wrapText="1"/>
    </xf>
    <xf numFmtId="49" fontId="1" fillId="14" borderId="22" xfId="0" applyNumberFormat="1" applyFont="1" applyFill="1" applyBorder="1"/>
    <xf numFmtId="49" fontId="1" fillId="14" borderId="24" xfId="0" applyNumberFormat="1" applyFont="1" applyFill="1" applyBorder="1"/>
    <xf numFmtId="49" fontId="1" fillId="14" borderId="25" xfId="0" applyNumberFormat="1" applyFont="1" applyFill="1" applyBorder="1"/>
    <xf numFmtId="0" fontId="8" fillId="14" borderId="22" xfId="0" applyFont="1" applyFill="1" applyBorder="1"/>
    <xf numFmtId="49" fontId="1" fillId="10" borderId="23" xfId="0" applyNumberFormat="1" applyFont="1" applyFill="1" applyBorder="1"/>
    <xf numFmtId="49" fontId="1" fillId="14" borderId="21" xfId="0" applyNumberFormat="1" applyFont="1" applyFill="1" applyBorder="1"/>
    <xf numFmtId="49" fontId="1" fillId="14" borderId="26" xfId="0" applyNumberFormat="1" applyFont="1" applyFill="1" applyBorder="1"/>
    <xf numFmtId="49" fontId="1" fillId="14" borderId="27" xfId="0" applyNumberFormat="1" applyFont="1" applyFill="1" applyBorder="1"/>
    <xf numFmtId="49" fontId="1" fillId="14" borderId="28" xfId="0" applyNumberFormat="1" applyFont="1" applyFill="1" applyBorder="1"/>
    <xf numFmtId="0" fontId="1" fillId="3" borderId="29" xfId="0" applyFont="1" applyFill="1" applyBorder="1"/>
    <xf numFmtId="0" fontId="1" fillId="3" borderId="30" xfId="0" applyFont="1" applyFill="1" applyBorder="1"/>
    <xf numFmtId="0" fontId="6" fillId="16" borderId="31" xfId="0" applyFont="1" applyFill="1" applyBorder="1"/>
    <xf numFmtId="0" fontId="1" fillId="3" borderId="32" xfId="0" applyFont="1" applyFill="1" applyBorder="1"/>
    <xf numFmtId="0" fontId="1" fillId="3" borderId="33" xfId="0" applyFont="1" applyFill="1" applyBorder="1"/>
    <xf numFmtId="0" fontId="1" fillId="3" borderId="34" xfId="0" applyFont="1" applyFill="1" applyBorder="1"/>
    <xf numFmtId="0" fontId="1" fillId="3" borderId="35" xfId="0" applyFont="1" applyFill="1" applyBorder="1"/>
    <xf numFmtId="0" fontId="1" fillId="3" borderId="36" xfId="0" applyFont="1" applyFill="1" applyBorder="1"/>
    <xf numFmtId="0" fontId="6" fillId="12" borderId="37" xfId="0" applyFont="1" applyFill="1" applyBorder="1"/>
    <xf numFmtId="0" fontId="6" fillId="16" borderId="37" xfId="0" applyFont="1" applyFill="1" applyBorder="1"/>
    <xf numFmtId="0" fontId="1" fillId="3" borderId="38" xfId="0" applyFont="1" applyFill="1" applyBorder="1"/>
    <xf numFmtId="0" fontId="6" fillId="17" borderId="39" xfId="0" applyFont="1" applyFill="1" applyBorder="1"/>
    <xf numFmtId="0" fontId="6" fillId="17" borderId="38" xfId="0" applyFont="1" applyFill="1" applyBorder="1"/>
    <xf numFmtId="0" fontId="6" fillId="17" borderId="40" xfId="0" applyFont="1" applyFill="1" applyBorder="1"/>
    <xf numFmtId="0" fontId="1" fillId="3" borderId="41" xfId="0" applyFont="1" applyFill="1" applyBorder="1"/>
    <xf numFmtId="0" fontId="6" fillId="18" borderId="39" xfId="0" applyFont="1" applyFill="1" applyBorder="1"/>
    <xf numFmtId="0" fontId="6" fillId="18" borderId="38" xfId="0" applyFont="1" applyFill="1" applyBorder="1"/>
    <xf numFmtId="0" fontId="1" fillId="18" borderId="40" xfId="0" applyFont="1" applyFill="1" applyBorder="1"/>
    <xf numFmtId="0" fontId="1" fillId="3" borderId="35" xfId="0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49" fontId="1" fillId="3" borderId="36" xfId="0" applyNumberFormat="1" applyFont="1" applyFill="1" applyBorder="1" applyAlignment="1">
      <alignment horizontal="center"/>
    </xf>
    <xf numFmtId="49" fontId="1" fillId="17" borderId="39" xfId="0" applyNumberFormat="1" applyFont="1" applyFill="1" applyBorder="1" applyAlignment="1">
      <alignment horizontal="center"/>
    </xf>
    <xf numFmtId="49" fontId="1" fillId="17" borderId="38" xfId="0" applyNumberFormat="1" applyFont="1" applyFill="1" applyBorder="1" applyAlignment="1">
      <alignment horizontal="center"/>
    </xf>
    <xf numFmtId="0" fontId="6" fillId="17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49" fontId="1" fillId="3" borderId="38" xfId="0" applyNumberFormat="1" applyFont="1" applyFill="1" applyBorder="1" applyAlignment="1">
      <alignment horizontal="center"/>
    </xf>
    <xf numFmtId="49" fontId="1" fillId="18" borderId="39" xfId="0" applyNumberFormat="1" applyFont="1" applyFill="1" applyBorder="1" applyAlignment="1">
      <alignment horizontal="center"/>
    </xf>
    <xf numFmtId="0" fontId="6" fillId="18" borderId="38" xfId="0" applyFont="1" applyFill="1" applyBorder="1" applyAlignment="1">
      <alignment horizontal="center"/>
    </xf>
    <xf numFmtId="49" fontId="1" fillId="18" borderId="40" xfId="0" applyNumberFormat="1" applyFont="1" applyFill="1" applyBorder="1" applyAlignment="1">
      <alignment horizontal="center"/>
    </xf>
    <xf numFmtId="0" fontId="8" fillId="14" borderId="18" xfId="0" applyFont="1" applyFill="1" applyBorder="1" applyAlignment="1">
      <alignment wrapText="1"/>
    </xf>
    <xf numFmtId="0" fontId="8" fillId="14" borderId="19" xfId="0" applyFont="1" applyFill="1" applyBorder="1" applyAlignment="1">
      <alignment wrapText="1"/>
    </xf>
    <xf numFmtId="0" fontId="8" fillId="14" borderId="19" xfId="0" applyFont="1" applyFill="1" applyBorder="1" applyAlignment="1">
      <alignment horizontal="center" wrapText="1"/>
    </xf>
    <xf numFmtId="0" fontId="6" fillId="17" borderId="44" xfId="0" applyFont="1" applyFill="1" applyBorder="1"/>
    <xf numFmtId="0" fontId="6" fillId="17" borderId="32" xfId="0" applyFont="1" applyFill="1" applyBorder="1"/>
    <xf numFmtId="0" fontId="6" fillId="17" borderId="45" xfId="0" applyFont="1" applyFill="1" applyBorder="1"/>
    <xf numFmtId="0" fontId="6" fillId="18" borderId="44" xfId="0" applyFont="1" applyFill="1" applyBorder="1"/>
    <xf numFmtId="0" fontId="6" fillId="18" borderId="32" xfId="0" applyFont="1" applyFill="1" applyBorder="1"/>
    <xf numFmtId="0" fontId="1" fillId="18" borderId="45" xfId="0" applyFont="1" applyFill="1" applyBorder="1"/>
    <xf numFmtId="0" fontId="6" fillId="9" borderId="15" xfId="0" applyFont="1" applyFill="1" applyBorder="1"/>
    <xf numFmtId="0" fontId="6" fillId="9" borderId="13" xfId="0" applyFont="1" applyFill="1" applyBorder="1"/>
    <xf numFmtId="0" fontId="6" fillId="9" borderId="16" xfId="0" applyFont="1" applyFill="1" applyBorder="1"/>
    <xf numFmtId="49" fontId="1" fillId="14" borderId="0" xfId="0" applyNumberFormat="1" applyFont="1" applyFill="1" applyAlignment="1">
      <alignment horizontal="center"/>
    </xf>
    <xf numFmtId="0" fontId="1" fillId="14" borderId="11" xfId="0" applyFont="1" applyFill="1" applyBorder="1"/>
    <xf numFmtId="0" fontId="1" fillId="14" borderId="10" xfId="0" applyFont="1" applyFill="1" applyBorder="1"/>
    <xf numFmtId="0" fontId="6" fillId="14" borderId="9" xfId="0" applyFont="1" applyFill="1" applyBorder="1"/>
    <xf numFmtId="0" fontId="1" fillId="14" borderId="22" xfId="0" applyFont="1" applyFill="1" applyBorder="1"/>
    <xf numFmtId="0" fontId="1" fillId="14" borderId="47" xfId="0" applyFont="1" applyFill="1" applyBorder="1"/>
    <xf numFmtId="0" fontId="6" fillId="14" borderId="23" xfId="0" applyFont="1" applyFill="1" applyBorder="1"/>
    <xf numFmtId="0" fontId="1" fillId="14" borderId="48" xfId="0" applyFont="1" applyFill="1" applyBorder="1"/>
    <xf numFmtId="0" fontId="1" fillId="14" borderId="49" xfId="0" applyFont="1" applyFill="1" applyBorder="1"/>
    <xf numFmtId="0" fontId="1" fillId="14" borderId="43" xfId="0" applyFont="1" applyFill="1" applyBorder="1"/>
    <xf numFmtId="0" fontId="1" fillId="14" borderId="46" xfId="0" applyFont="1" applyFill="1" applyBorder="1"/>
    <xf numFmtId="0" fontId="1" fillId="14" borderId="24" xfId="0" applyFont="1" applyFill="1" applyBorder="1"/>
    <xf numFmtId="0" fontId="1" fillId="14" borderId="25" xfId="0" applyFont="1" applyFill="1" applyBorder="1"/>
    <xf numFmtId="0" fontId="1" fillId="14" borderId="23" xfId="0" applyFont="1" applyFill="1" applyBorder="1"/>
    <xf numFmtId="49" fontId="6" fillId="14" borderId="0" xfId="0" applyNumberFormat="1" applyFont="1" applyFill="1" applyAlignment="1">
      <alignment horizontal="right"/>
    </xf>
    <xf numFmtId="0" fontId="5" fillId="14" borderId="0" xfId="0" applyFont="1" applyFill="1"/>
    <xf numFmtId="49" fontId="2" fillId="14" borderId="19" xfId="0" applyNumberFormat="1" applyFont="1" applyFill="1" applyBorder="1" applyAlignment="1">
      <alignment horizontal="center" vertical="center" wrapText="1"/>
    </xf>
    <xf numFmtId="0" fontId="1" fillId="14" borderId="50" xfId="0" applyFont="1" applyFill="1" applyBorder="1"/>
    <xf numFmtId="0" fontId="2" fillId="14" borderId="51" xfId="0" applyFont="1" applyFill="1" applyBorder="1" applyAlignment="1">
      <alignment wrapText="1"/>
    </xf>
    <xf numFmtId="0" fontId="2" fillId="14" borderId="51" xfId="0" applyFont="1" applyFill="1" applyBorder="1" applyAlignment="1">
      <alignment horizontal="center" wrapText="1"/>
    </xf>
    <xf numFmtId="49" fontId="4" fillId="14" borderId="51" xfId="0" applyNumberFormat="1" applyFont="1" applyFill="1" applyBorder="1" applyAlignment="1">
      <alignment vertical="top" wrapText="1"/>
    </xf>
    <xf numFmtId="49" fontId="2" fillId="14" borderId="51" xfId="0" applyNumberFormat="1" applyFont="1" applyFill="1" applyBorder="1" applyAlignment="1">
      <alignment horizontal="center" vertical="center" wrapText="1"/>
    </xf>
    <xf numFmtId="49" fontId="2" fillId="14" borderId="52" xfId="0" applyNumberFormat="1" applyFont="1" applyFill="1" applyBorder="1" applyAlignment="1">
      <alignment horizontal="center" vertical="center" wrapText="1"/>
    </xf>
    <xf numFmtId="0" fontId="1" fillId="14" borderId="53" xfId="0" applyFont="1" applyFill="1" applyBorder="1"/>
    <xf numFmtId="49" fontId="2" fillId="14" borderId="54" xfId="0" applyNumberFormat="1" applyFont="1" applyFill="1" applyBorder="1" applyAlignment="1">
      <alignment horizontal="center" vertical="center" wrapText="1"/>
    </xf>
    <xf numFmtId="49" fontId="1" fillId="14" borderId="54" xfId="0" applyNumberFormat="1" applyFont="1" applyFill="1" applyBorder="1"/>
    <xf numFmtId="49" fontId="5" fillId="14" borderId="54" xfId="0" applyNumberFormat="1" applyFont="1" applyFill="1" applyBorder="1"/>
    <xf numFmtId="0" fontId="1" fillId="14" borderId="55" xfId="0" applyFont="1" applyFill="1" applyBorder="1"/>
    <xf numFmtId="0" fontId="1" fillId="14" borderId="56" xfId="0" applyFont="1" applyFill="1" applyBorder="1"/>
    <xf numFmtId="49" fontId="1" fillId="14" borderId="56" xfId="0" applyNumberFormat="1" applyFont="1" applyFill="1" applyBorder="1" applyAlignment="1">
      <alignment horizontal="center"/>
    </xf>
    <xf numFmtId="49" fontId="1" fillId="14" borderId="56" xfId="0" applyNumberFormat="1" applyFont="1" applyFill="1" applyBorder="1"/>
    <xf numFmtId="49" fontId="1" fillId="14" borderId="57" xfId="0" applyNumberFormat="1" applyFont="1" applyFill="1" applyBorder="1"/>
    <xf numFmtId="0" fontId="1" fillId="12" borderId="37" xfId="0" applyFont="1" applyFill="1" applyBorder="1" applyAlignment="1">
      <alignment horizontal="center"/>
    </xf>
    <xf numFmtId="0" fontId="8" fillId="14" borderId="51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27" xfId="0" applyFont="1" applyBorder="1"/>
    <xf numFmtId="0" fontId="1" fillId="11" borderId="13" xfId="0" applyFont="1" applyFill="1" applyBorder="1" applyAlignment="1">
      <alignment wrapText="1"/>
    </xf>
    <xf numFmtId="0" fontId="1" fillId="14" borderId="58" xfId="0" applyFont="1" applyFill="1" applyBorder="1"/>
    <xf numFmtId="0" fontId="1" fillId="14" borderId="59" xfId="0" applyFont="1" applyFill="1" applyBorder="1"/>
    <xf numFmtId="14" fontId="1" fillId="2" borderId="60" xfId="0" applyNumberFormat="1" applyFont="1" applyFill="1" applyBorder="1" applyAlignment="1">
      <alignment horizontal="left"/>
    </xf>
    <xf numFmtId="0" fontId="1" fillId="14" borderId="35" xfId="0" applyFont="1" applyFill="1" applyBorder="1" applyAlignment="1">
      <alignment horizontal="center"/>
    </xf>
    <xf numFmtId="49" fontId="0" fillId="0" borderId="1" xfId="0" applyNumberFormat="1" applyBorder="1"/>
    <xf numFmtId="0" fontId="1" fillId="14" borderId="37" xfId="0" applyFont="1" applyFill="1" applyBorder="1" applyAlignment="1">
      <alignment horizontal="left"/>
    </xf>
    <xf numFmtId="0" fontId="2" fillId="0" borderId="51" xfId="0" applyFont="1" applyBorder="1" applyAlignment="1">
      <alignment horizontal="left" vertical="center" wrapText="1"/>
    </xf>
    <xf numFmtId="0" fontId="8" fillId="14" borderId="51" xfId="0" applyFont="1" applyFill="1" applyBorder="1" applyAlignment="1">
      <alignment horizontal="left" vertical="center" wrapText="1"/>
    </xf>
    <xf numFmtId="0" fontId="1" fillId="14" borderId="63" xfId="0" applyFont="1" applyFill="1" applyBorder="1"/>
    <xf numFmtId="49" fontId="9" fillId="14" borderId="51" xfId="0" applyNumberFormat="1" applyFont="1" applyFill="1" applyBorder="1" applyAlignment="1">
      <alignment horizontal="left" vertical="top" wrapText="1"/>
    </xf>
    <xf numFmtId="49" fontId="4" fillId="14" borderId="19" xfId="0" applyNumberFormat="1" applyFont="1" applyFill="1" applyBorder="1" applyAlignment="1">
      <alignment horizontal="left" vertical="top" wrapText="1"/>
    </xf>
    <xf numFmtId="49" fontId="4" fillId="14" borderId="0" xfId="0" applyNumberFormat="1" applyFont="1" applyFill="1" applyAlignment="1">
      <alignment horizontal="left" vertical="top" wrapText="1"/>
    </xf>
    <xf numFmtId="49" fontId="1" fillId="2" borderId="60" xfId="0" applyNumberFormat="1" applyFont="1" applyFill="1" applyBorder="1" applyAlignment="1">
      <alignment horizontal="left"/>
    </xf>
    <xf numFmtId="0" fontId="1" fillId="3" borderId="35" xfId="0" applyFont="1" applyFill="1" applyBorder="1" applyAlignment="1">
      <alignment horizontal="left"/>
    </xf>
    <xf numFmtId="0" fontId="1" fillId="10" borderId="37" xfId="0" applyFont="1" applyFill="1" applyBorder="1" applyAlignment="1">
      <alignment horizontal="left"/>
    </xf>
    <xf numFmtId="49" fontId="1" fillId="3" borderId="38" xfId="0" applyNumberFormat="1" applyFont="1" applyFill="1" applyBorder="1" applyAlignment="1">
      <alignment horizontal="left"/>
    </xf>
    <xf numFmtId="49" fontId="1" fillId="2" borderId="39" xfId="0" applyNumberFormat="1" applyFont="1" applyFill="1" applyBorder="1" applyAlignment="1">
      <alignment horizontal="left"/>
    </xf>
    <xf numFmtId="49" fontId="1" fillId="2" borderId="38" xfId="0" applyNumberFormat="1" applyFont="1" applyFill="1" applyBorder="1" applyAlignment="1">
      <alignment horizontal="left"/>
    </xf>
    <xf numFmtId="0" fontId="1" fillId="3" borderId="40" xfId="0" applyFont="1" applyFill="1" applyBorder="1" applyAlignment="1">
      <alignment horizontal="left"/>
    </xf>
    <xf numFmtId="49" fontId="1" fillId="2" borderId="61" xfId="0" applyNumberFormat="1" applyFont="1" applyFill="1" applyBorder="1" applyAlignment="1">
      <alignment horizontal="left" wrapText="1"/>
    </xf>
    <xf numFmtId="0" fontId="8" fillId="3" borderId="36" xfId="0" applyFont="1" applyFill="1" applyBorder="1" applyAlignment="1">
      <alignment horizontal="left"/>
    </xf>
    <xf numFmtId="49" fontId="1" fillId="2" borderId="62" xfId="0" applyNumberFormat="1" applyFont="1" applyFill="1" applyBorder="1" applyAlignment="1">
      <alignment horizontal="left"/>
    </xf>
    <xf numFmtId="49" fontId="1" fillId="2" borderId="60" xfId="1" applyNumberFormat="1" applyFont="1" applyFill="1" applyBorder="1" applyAlignment="1">
      <alignment horizontal="left"/>
    </xf>
    <xf numFmtId="49" fontId="11" fillId="2" borderId="60" xfId="1" applyNumberFormat="1" applyFont="1" applyFill="1" applyBorder="1" applyAlignment="1">
      <alignment horizontal="left"/>
    </xf>
    <xf numFmtId="49" fontId="1" fillId="3" borderId="40" xfId="0" applyNumberFormat="1" applyFont="1" applyFill="1" applyBorder="1" applyAlignment="1">
      <alignment horizontal="left"/>
    </xf>
    <xf numFmtId="49" fontId="1" fillId="14" borderId="0" xfId="0" applyNumberFormat="1" applyFont="1" applyFill="1" applyAlignment="1">
      <alignment horizontal="left"/>
    </xf>
    <xf numFmtId="49" fontId="1" fillId="14" borderId="27" xfId="0" applyNumberFormat="1" applyFont="1" applyFill="1" applyBorder="1" applyAlignment="1">
      <alignment horizontal="left"/>
    </xf>
    <xf numFmtId="49" fontId="1" fillId="14" borderId="56" xfId="0" applyNumberFormat="1" applyFont="1" applyFill="1" applyBorder="1" applyAlignment="1">
      <alignment horizontal="left"/>
    </xf>
    <xf numFmtId="49" fontId="1" fillId="2" borderId="34" xfId="0" applyNumberFormat="1" applyFont="1" applyFill="1" applyBorder="1" applyAlignment="1">
      <alignment horizontal="left"/>
    </xf>
    <xf numFmtId="49" fontId="1" fillId="2" borderId="35" xfId="0" applyNumberFormat="1" applyFont="1" applyFill="1" applyBorder="1" applyAlignment="1">
      <alignment horizontal="left"/>
    </xf>
    <xf numFmtId="49" fontId="1" fillId="2" borderId="36" xfId="0" applyNumberFormat="1" applyFont="1" applyFill="1" applyBorder="1" applyAlignment="1">
      <alignment horizontal="left"/>
    </xf>
    <xf numFmtId="49" fontId="1" fillId="2" borderId="37" xfId="0" applyNumberFormat="1" applyFont="1" applyFill="1" applyBorder="1" applyAlignment="1">
      <alignment horizontal="left"/>
    </xf>
    <xf numFmtId="49" fontId="1" fillId="15" borderId="37" xfId="0" applyNumberFormat="1" applyFont="1" applyFill="1" applyBorder="1" applyAlignment="1">
      <alignment horizontal="left"/>
    </xf>
    <xf numFmtId="0" fontId="1" fillId="2" borderId="37" xfId="0" applyFont="1" applyFill="1" applyBorder="1" applyAlignment="1">
      <alignment horizontal="left"/>
    </xf>
    <xf numFmtId="49" fontId="1" fillId="2" borderId="41" xfId="0" applyNumberFormat="1" applyFont="1" applyFill="1" applyBorder="1" applyAlignment="1">
      <alignment horizontal="left" wrapText="1"/>
    </xf>
    <xf numFmtId="49" fontId="1" fillId="10" borderId="37" xfId="0" applyNumberFormat="1" applyFont="1" applyFill="1" applyBorder="1" applyAlignment="1">
      <alignment horizontal="left"/>
    </xf>
    <xf numFmtId="49" fontId="1" fillId="2" borderId="42" xfId="0" applyNumberFormat="1" applyFont="1" applyFill="1" applyBorder="1" applyAlignment="1">
      <alignment horizontal="left"/>
    </xf>
    <xf numFmtId="49" fontId="1" fillId="2" borderId="35" xfId="1" applyNumberFormat="1" applyFont="1" applyFill="1" applyBorder="1" applyAlignment="1">
      <alignment horizontal="left"/>
    </xf>
    <xf numFmtId="49" fontId="10" fillId="2" borderId="35" xfId="1" applyNumberFormat="1" applyFont="1" applyFill="1" applyBorder="1" applyAlignment="1">
      <alignment horizontal="left"/>
    </xf>
    <xf numFmtId="0" fontId="1" fillId="0" borderId="0" xfId="0" applyFont="1" applyAlignment="1">
      <alignment wrapText="1"/>
    </xf>
    <xf numFmtId="164" fontId="1" fillId="2" borderId="35" xfId="0" applyNumberFormat="1" applyFont="1" applyFill="1" applyBorder="1" applyAlignment="1">
      <alignment horizontal="left"/>
    </xf>
    <xf numFmtId="164" fontId="6" fillId="14" borderId="22" xfId="0" applyNumberFormat="1" applyFont="1" applyFill="1" applyBorder="1"/>
  </cellXfs>
  <cellStyles count="2">
    <cellStyle name="Hyperlink" xfId="1" builtinId="8"/>
    <cellStyle name="Normal" xfId="0" builtinId="0"/>
  </cellStyles>
  <dxfs count="21"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FF006CA7"/>
      <color rgb="FF50C3B9"/>
      <color rgb="FFB1F4FD"/>
      <color rgb="FFC5D3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ane.doe@examplepharma.co.z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0C3B9"/>
  </sheetPr>
  <dimension ref="A1:S41"/>
  <sheetViews>
    <sheetView topLeftCell="A9" zoomScale="85" zoomScaleNormal="85" workbookViewId="0">
      <selection activeCell="F23" sqref="F23"/>
    </sheetView>
  </sheetViews>
  <sheetFormatPr defaultColWidth="0" defaultRowHeight="13.8" zeroHeight="1" x14ac:dyDescent="0.25"/>
  <cols>
    <col min="1" max="1" width="4.109375" style="35" customWidth="1"/>
    <col min="2" max="2" width="15.109375" style="35" bestFit="1" customWidth="1"/>
    <col min="3" max="3" width="13.33203125" style="35" bestFit="1" customWidth="1"/>
    <col min="4" max="4" width="28.33203125" style="35" customWidth="1"/>
    <col min="5" max="5" width="7.6640625" style="98" customWidth="1"/>
    <col min="6" max="6" width="33.6640625" style="160" customWidth="1"/>
    <col min="7" max="7" width="22.21875" style="34" customWidth="1"/>
    <col min="8" max="8" width="1.33203125" style="34" hidden="1" customWidth="1"/>
    <col min="9" max="9" width="1" style="34" hidden="1" customWidth="1"/>
    <col min="10" max="10" width="13.77734375" style="35" hidden="1" customWidth="1"/>
    <col min="11" max="11" width="71.109375" style="35" hidden="1" customWidth="1"/>
    <col min="12" max="12" width="76.6640625" style="35" customWidth="1"/>
    <col min="13" max="13" width="3.6640625" style="34" customWidth="1"/>
    <col min="14" max="15" width="0" style="35" hidden="1" customWidth="1"/>
    <col min="16" max="16" width="69" style="35" hidden="1" customWidth="1"/>
    <col min="17" max="19" width="0" style="35" hidden="1" customWidth="1"/>
    <col min="20" max="16384" width="9.109375" style="35" hidden="1"/>
  </cols>
  <sheetData>
    <row r="1" spans="1:13" s="100" customFormat="1" ht="26.4" customHeight="1" thickTop="1" thickBot="1" x14ac:dyDescent="0.3">
      <c r="A1" s="115"/>
      <c r="B1" s="116"/>
      <c r="C1" s="116"/>
      <c r="D1" s="116"/>
      <c r="E1" s="117"/>
      <c r="F1" s="144" t="s">
        <v>10</v>
      </c>
      <c r="G1" s="118"/>
      <c r="H1" s="119"/>
      <c r="I1" s="119"/>
      <c r="J1" s="141"/>
      <c r="K1" s="141" t="s">
        <v>7</v>
      </c>
      <c r="L1" s="131" t="s">
        <v>9</v>
      </c>
      <c r="M1" s="120"/>
    </row>
    <row r="2" spans="1:13" ht="15" customHeight="1" x14ac:dyDescent="0.25">
      <c r="A2" s="121"/>
      <c r="B2" s="86"/>
      <c r="C2" s="87"/>
      <c r="D2" s="87"/>
      <c r="E2" s="88" t="s">
        <v>27</v>
      </c>
      <c r="F2" s="145"/>
      <c r="G2" s="43"/>
      <c r="H2" s="132"/>
      <c r="I2" s="132"/>
      <c r="J2" s="132"/>
      <c r="K2" s="132" t="s">
        <v>16</v>
      </c>
      <c r="L2" s="39" t="str">
        <f>K2</f>
        <v>&lt;sahpra&gt;</v>
      </c>
      <c r="M2" s="122"/>
    </row>
    <row r="3" spans="1:13" ht="15" customHeight="1" x14ac:dyDescent="0.25">
      <c r="A3" s="121"/>
      <c r="B3" s="44" t="s">
        <v>25</v>
      </c>
      <c r="C3" s="36" t="s">
        <v>26</v>
      </c>
      <c r="D3" s="36" t="s">
        <v>0</v>
      </c>
      <c r="E3" s="36" t="s">
        <v>24</v>
      </c>
      <c r="F3" s="146"/>
      <c r="G3" s="45"/>
      <c r="H3" s="38"/>
      <c r="I3" s="38"/>
      <c r="J3" s="38"/>
      <c r="K3" s="38" t="s">
        <v>17</v>
      </c>
      <c r="L3" s="40" t="str">
        <f>K3</f>
        <v xml:space="preserve">       &lt;za-company&gt;</v>
      </c>
      <c r="M3" s="122"/>
    </row>
    <row r="4" spans="1:13" ht="14.25" customHeight="1" x14ac:dyDescent="0.25">
      <c r="A4" s="121"/>
      <c r="B4" s="55" t="s">
        <v>2</v>
      </c>
      <c r="C4" s="60" t="s">
        <v>1</v>
      </c>
      <c r="D4" s="65" t="s">
        <v>208</v>
      </c>
      <c r="E4" s="73"/>
      <c r="F4" s="163"/>
      <c r="G4" s="102"/>
      <c r="H4" s="38"/>
      <c r="I4" s="38"/>
      <c r="J4" s="38"/>
      <c r="K4" s="38" t="str">
        <f>"              &lt;cipc-number&gt;"&amp;F4&amp;"&lt;/cipc-number&gt;"</f>
        <v xml:space="preserve">              &lt;cipc-number&gt;&lt;/cipc-number&gt;</v>
      </c>
      <c r="L4" s="40" t="str">
        <f>K4</f>
        <v xml:space="preserve">              &lt;cipc-number&gt;&lt;/cipc-number&gt;</v>
      </c>
      <c r="M4" s="123"/>
    </row>
    <row r="5" spans="1:13" ht="14.25" customHeight="1" x14ac:dyDescent="0.25">
      <c r="A5" s="121"/>
      <c r="B5" s="55" t="s">
        <v>2</v>
      </c>
      <c r="C5" s="61" t="s">
        <v>1</v>
      </c>
      <c r="D5" s="65" t="s">
        <v>169</v>
      </c>
      <c r="E5" s="73"/>
      <c r="F5" s="164"/>
      <c r="G5" s="102"/>
      <c r="H5" s="38"/>
      <c r="I5" s="38"/>
      <c r="J5" s="38"/>
      <c r="K5" s="38" t="str">
        <f>"              &lt;applicant&gt;"&amp;F5&amp;"&lt;/applicant&gt;"</f>
        <v xml:space="preserve">              &lt;applicant&gt;&lt;/applicant&gt;</v>
      </c>
      <c r="L5" s="40" t="str">
        <f t="shared" ref="L5:L7" si="0">K5</f>
        <v xml:space="preserve">              &lt;applicant&gt;&lt;/applicant&gt;</v>
      </c>
      <c r="M5" s="123"/>
    </row>
    <row r="6" spans="1:13" x14ac:dyDescent="0.25">
      <c r="A6" s="121"/>
      <c r="B6" s="55" t="s">
        <v>2</v>
      </c>
      <c r="C6" s="61" t="s">
        <v>1</v>
      </c>
      <c r="D6" s="65" t="s">
        <v>209</v>
      </c>
      <c r="E6" s="73"/>
      <c r="F6" s="164"/>
      <c r="G6" s="102"/>
      <c r="H6" s="38"/>
      <c r="I6" s="38"/>
      <c r="J6" s="38"/>
      <c r="K6" s="38" t="str">
        <f>"              &lt;submitted-by&gt;"&amp;F2&amp;"&lt;/submitted-by&gt;"</f>
        <v xml:space="preserve">              &lt;submitted-by&gt;&lt;/submitted-by&gt;</v>
      </c>
      <c r="L6" s="40" t="str">
        <f t="shared" si="0"/>
        <v xml:space="preserve">              &lt;submitted-by&gt;&lt;/submitted-by&gt;</v>
      </c>
      <c r="M6" s="123"/>
    </row>
    <row r="7" spans="1:13" x14ac:dyDescent="0.25">
      <c r="A7" s="121"/>
      <c r="B7" s="55"/>
      <c r="C7" s="61"/>
      <c r="D7" s="61"/>
      <c r="E7" s="73"/>
      <c r="F7" s="148"/>
      <c r="G7" s="102"/>
      <c r="H7" s="38"/>
      <c r="I7" s="38"/>
      <c r="J7" s="38"/>
      <c r="K7" s="38" t="s">
        <v>18</v>
      </c>
      <c r="L7" s="40" t="str">
        <f t="shared" si="0"/>
        <v xml:space="preserve">        &lt;/za-company&gt;</v>
      </c>
      <c r="M7" s="123"/>
    </row>
    <row r="8" spans="1:13" x14ac:dyDescent="0.25">
      <c r="A8" s="121"/>
      <c r="B8" s="55" t="s">
        <v>2</v>
      </c>
      <c r="C8" s="61" t="s">
        <v>1</v>
      </c>
      <c r="D8" s="65" t="s">
        <v>170</v>
      </c>
      <c r="E8" s="73" t="s">
        <v>8</v>
      </c>
      <c r="F8" s="148"/>
      <c r="G8" s="102"/>
      <c r="H8" s="38"/>
      <c r="I8" s="38"/>
      <c r="J8" s="38"/>
      <c r="K8" s="38" t="str">
        <f>"&lt;za-envelope za-spec-version="&amp;CHAR(34)&amp;E8&amp;CHAR(34)&amp;"&gt;"</f>
        <v>&lt;za-envelope za-spec-version="3.0"&gt;</v>
      </c>
      <c r="L8" s="40" t="str">
        <f t="shared" ref="L8" si="1">K8</f>
        <v>&lt;za-envelope za-spec-version="3.0"&gt;</v>
      </c>
      <c r="M8" s="123"/>
    </row>
    <row r="9" spans="1:13" x14ac:dyDescent="0.25">
      <c r="A9" s="121"/>
      <c r="B9" s="56" t="s">
        <v>2</v>
      </c>
      <c r="C9" s="62" t="s">
        <v>1</v>
      </c>
      <c r="D9" s="65" t="s">
        <v>124</v>
      </c>
      <c r="E9" s="74" t="s">
        <v>123</v>
      </c>
      <c r="F9" s="165" t="s">
        <v>31</v>
      </c>
      <c r="G9" s="102"/>
      <c r="H9" s="38"/>
      <c r="I9" s="38"/>
      <c r="J9" s="38" t="str">
        <f>VLOOKUP(F9,Config!$A$1:$B$9,2,FALSE)</f>
        <v>app-type-1</v>
      </c>
      <c r="K9" s="38" t="str">
        <f>"    &lt;application code-version="&amp;CHAR(34)&amp;E9&amp;CHAR(34)&amp;" code="&amp;CHAR(34)&amp;J9&amp;CHAR(34)&amp;"/&gt;"</f>
        <v xml:space="preserve">    &lt;application code-version="1.0" code="app-type-1"/&gt;</v>
      </c>
      <c r="L9" s="40" t="str">
        <f t="shared" ref="L9:L17" si="2">K9</f>
        <v xml:space="preserve">    &lt;application code-version="1.0" code="app-type-1"/&gt;</v>
      </c>
      <c r="M9" s="123"/>
    </row>
    <row r="10" spans="1:13" x14ac:dyDescent="0.25">
      <c r="A10" s="121"/>
      <c r="B10" s="58" t="s">
        <v>2</v>
      </c>
      <c r="C10" s="65" t="s">
        <v>1</v>
      </c>
      <c r="D10" s="65" t="s">
        <v>216</v>
      </c>
      <c r="E10" s="75"/>
      <c r="F10" s="166"/>
      <c r="G10" s="143"/>
      <c r="H10" s="38"/>
      <c r="I10" s="38"/>
      <c r="J10" s="38"/>
      <c r="K10" s="38" t="str">
        <f>"              &lt;application-id&gt;"&amp;F10&amp;"&lt;/application-id&gt;"</f>
        <v xml:space="preserve">              &lt;application-id&gt;&lt;/application-id&gt;</v>
      </c>
      <c r="L10" s="40" t="str">
        <f t="shared" si="2"/>
        <v xml:space="preserve">              &lt;application-id&gt;&lt;/application-id&gt;</v>
      </c>
      <c r="M10" s="123"/>
    </row>
    <row r="11" spans="1:13" s="101" customFormat="1" x14ac:dyDescent="0.25">
      <c r="A11" s="121"/>
      <c r="B11" s="57" t="s">
        <v>177</v>
      </c>
      <c r="C11" s="63" t="s">
        <v>1</v>
      </c>
      <c r="D11" s="63" t="s">
        <v>179</v>
      </c>
      <c r="E11" s="63"/>
      <c r="F11" s="166"/>
      <c r="G11" s="104"/>
      <c r="H11" s="38"/>
      <c r="I11" s="38"/>
      <c r="J11" s="38"/>
      <c r="K11" s="38" t="str">
        <f>"              &lt;application-number&gt;"&amp;F11&amp;"&lt;/application-number&gt;"</f>
        <v xml:space="preserve">              &lt;application-number&gt;&lt;/application-number&gt;</v>
      </c>
      <c r="L11" s="41" t="str">
        <f t="shared" si="2"/>
        <v xml:space="preserve">              &lt;application-number&gt;&lt;/application-number&gt;</v>
      </c>
      <c r="M11" s="123"/>
    </row>
    <row r="12" spans="1:13" x14ac:dyDescent="0.25">
      <c r="A12" s="121"/>
      <c r="B12" s="57" t="s">
        <v>177</v>
      </c>
      <c r="C12" s="64" t="s">
        <v>1</v>
      </c>
      <c r="D12" s="64" t="s">
        <v>180</v>
      </c>
      <c r="E12" s="64"/>
      <c r="F12" s="166"/>
      <c r="G12" s="104"/>
      <c r="H12" s="38"/>
      <c r="I12" s="38"/>
      <c r="J12" s="38"/>
      <c r="K12" s="38" t="str">
        <f>"              &lt;proprietary-name&gt;"&amp;F12&amp;"&lt;/proprietary-name&gt;"</f>
        <v xml:space="preserve">              &lt;proprietary-name&gt;&lt;/proprietary-name&gt;</v>
      </c>
      <c r="L12" s="41" t="str">
        <f t="shared" si="2"/>
        <v xml:space="preserve">              &lt;proprietary-name&gt;&lt;/proprietary-name&gt;</v>
      </c>
      <c r="M12" s="123"/>
    </row>
    <row r="13" spans="1:13" x14ac:dyDescent="0.25">
      <c r="A13" s="121"/>
      <c r="B13" s="58" t="s">
        <v>2</v>
      </c>
      <c r="C13" s="65" t="s">
        <v>1</v>
      </c>
      <c r="D13" s="65" t="s">
        <v>206</v>
      </c>
      <c r="E13" s="75"/>
      <c r="F13" s="152"/>
      <c r="G13" s="105"/>
      <c r="H13" s="38"/>
      <c r="I13" s="38"/>
      <c r="J13" s="38"/>
      <c r="K13" s="38" t="str">
        <f>"              &lt;dosage-form&gt;"&amp;F13&amp;"&lt;/dosage-form&gt;"</f>
        <v xml:space="preserve">              &lt;dosage-form&gt;&lt;/dosage-form&gt;</v>
      </c>
      <c r="L13" s="40" t="str">
        <f t="shared" si="2"/>
        <v xml:space="preserve">              &lt;dosage-form&gt;&lt;/dosage-form&gt;</v>
      </c>
      <c r="M13" s="123"/>
    </row>
    <row r="14" spans="1:13" x14ac:dyDescent="0.25">
      <c r="A14" s="121"/>
      <c r="B14" s="57" t="s">
        <v>177</v>
      </c>
      <c r="C14" s="63" t="s">
        <v>1</v>
      </c>
      <c r="D14" s="63" t="s">
        <v>172</v>
      </c>
      <c r="E14" s="63"/>
      <c r="F14" s="166"/>
      <c r="G14" s="104"/>
      <c r="H14" s="38"/>
      <c r="I14" s="38"/>
      <c r="J14" s="38"/>
      <c r="K14" s="38" t="str">
        <f>"              &lt;inn&gt;"&amp;F14&amp;"&lt;/inn&gt;"</f>
        <v xml:space="preserve">              &lt;inn&gt;&lt;/inn&gt;</v>
      </c>
      <c r="L14" s="41" t="str">
        <f t="shared" ref="L14" si="3">K14</f>
        <v xml:space="preserve">              &lt;inn&gt;&lt;/inn&gt;</v>
      </c>
      <c r="M14" s="123"/>
    </row>
    <row r="15" spans="1:13" x14ac:dyDescent="0.25">
      <c r="A15" s="121"/>
      <c r="B15" s="57" t="s">
        <v>177</v>
      </c>
      <c r="C15" s="63" t="s">
        <v>1</v>
      </c>
      <c r="D15" s="63" t="s">
        <v>172</v>
      </c>
      <c r="E15" s="63"/>
      <c r="F15" s="166"/>
      <c r="G15" s="104"/>
      <c r="H15" s="38"/>
      <c r="I15" s="38"/>
      <c r="J15" s="38"/>
      <c r="K15" s="38" t="str">
        <f>"              &lt;inn&gt;"&amp;F15&amp;"&lt;/inn&gt;"</f>
        <v xml:space="preserve">              &lt;inn&gt;&lt;/inn&gt;</v>
      </c>
      <c r="L15" s="41" t="str">
        <f t="shared" ref="L15" si="4">K15</f>
        <v xml:space="preserve">              &lt;inn&gt;&lt;/inn&gt;</v>
      </c>
      <c r="M15" s="123"/>
    </row>
    <row r="16" spans="1:13" x14ac:dyDescent="0.25">
      <c r="A16" s="121"/>
      <c r="B16" s="57" t="s">
        <v>177</v>
      </c>
      <c r="C16" s="63" t="s">
        <v>176</v>
      </c>
      <c r="D16" s="63" t="s">
        <v>207</v>
      </c>
      <c r="E16" s="63"/>
      <c r="F16" s="167"/>
      <c r="G16" s="104"/>
      <c r="H16" s="38"/>
      <c r="I16" s="38"/>
      <c r="J16" s="38"/>
      <c r="K16" s="38" t="str">
        <f>"              &lt;apimf-number&gt;"&amp;F16&amp;"&lt;/apimf-number&gt;"</f>
        <v xml:space="preserve">              &lt;apimf-number&gt;&lt;/apimf-number&gt;</v>
      </c>
      <c r="L16" s="41" t="str">
        <f t="shared" si="2"/>
        <v xml:space="preserve">              &lt;apimf-number&gt;&lt;/apimf-number&gt;</v>
      </c>
      <c r="M16" s="123"/>
    </row>
    <row r="17" spans="1:13" ht="16.2" customHeight="1" x14ac:dyDescent="0.25">
      <c r="A17" s="121"/>
      <c r="B17" s="57" t="s">
        <v>177</v>
      </c>
      <c r="C17" s="63" t="s">
        <v>176</v>
      </c>
      <c r="D17" s="63" t="s">
        <v>210</v>
      </c>
      <c r="E17" s="63"/>
      <c r="F17" s="167"/>
      <c r="G17" s="104"/>
      <c r="H17" s="38"/>
      <c r="I17" s="38"/>
      <c r="J17" s="38"/>
      <c r="K17" s="38" t="str">
        <f>"              &lt;pmf-number&gt;"&amp;F17&amp;"&lt;/pmf-number&gt;"</f>
        <v xml:space="preserve">              &lt;pmf-number&gt;&lt;/pmf-number&gt;</v>
      </c>
      <c r="L17" s="41" t="str">
        <f t="shared" si="2"/>
        <v xml:space="preserve">              &lt;pmf-number&gt;&lt;/pmf-number&gt;</v>
      </c>
      <c r="M17" s="123"/>
    </row>
    <row r="18" spans="1:13" x14ac:dyDescent="0.25">
      <c r="A18" s="121"/>
      <c r="B18" s="57" t="s">
        <v>177</v>
      </c>
      <c r="C18" s="63" t="s">
        <v>176</v>
      </c>
      <c r="D18" s="63" t="s">
        <v>212</v>
      </c>
      <c r="E18" s="63"/>
      <c r="F18" s="167"/>
      <c r="G18" s="104"/>
      <c r="H18" s="38"/>
      <c r="I18" s="38"/>
      <c r="J18" s="38"/>
      <c r="K18" s="38" t="str">
        <f>"              &lt;vamf-number&gt;"&amp;F18&amp;"&lt;/vamf-number&gt;"</f>
        <v xml:space="preserve">              &lt;vamf-number&gt;&lt;/vamf-number&gt;</v>
      </c>
      <c r="L18" s="41" t="str">
        <f t="shared" ref="L18:L39" si="5">K18</f>
        <v xml:space="preserve">              &lt;vamf-number&gt;&lt;/vamf-number&gt;</v>
      </c>
      <c r="M18" s="123"/>
    </row>
    <row r="19" spans="1:13" x14ac:dyDescent="0.25">
      <c r="A19" s="121"/>
      <c r="B19" s="57" t="s">
        <v>177</v>
      </c>
      <c r="C19" s="63" t="s">
        <v>1</v>
      </c>
      <c r="D19" s="63" t="s">
        <v>211</v>
      </c>
      <c r="E19" s="63"/>
      <c r="F19" s="166"/>
      <c r="G19" s="104"/>
      <c r="H19" s="38"/>
      <c r="I19" s="38"/>
      <c r="J19" s="38"/>
      <c r="K19" s="38" t="str">
        <f>"              &lt;smf-number&gt;"&amp;F19&amp;"&lt;/smf-number&gt;"</f>
        <v xml:space="preserve">              &lt;smf-number&gt;&lt;/smf-number&gt;</v>
      </c>
      <c r="L19" s="41" t="str">
        <f t="shared" si="5"/>
        <v xml:space="preserve">              &lt;smf-number&gt;&lt;/smf-number&gt;</v>
      </c>
      <c r="M19" s="123"/>
    </row>
    <row r="20" spans="1:13" ht="13.2" customHeight="1" thickBot="1" x14ac:dyDescent="0.3">
      <c r="A20" s="121"/>
      <c r="B20" s="56"/>
      <c r="C20" s="62"/>
      <c r="D20" s="62"/>
      <c r="E20" s="76"/>
      <c r="F20" s="150"/>
      <c r="G20" s="105"/>
      <c r="H20" s="38"/>
      <c r="I20" s="38"/>
      <c r="J20" s="38"/>
      <c r="K20" s="38" t="s">
        <v>19</v>
      </c>
      <c r="L20" s="40" t="str">
        <f t="shared" si="5"/>
        <v xml:space="preserve">     &lt;/application&gt;</v>
      </c>
      <c r="M20" s="123"/>
    </row>
    <row r="21" spans="1:13" ht="14.4" thickTop="1" x14ac:dyDescent="0.25">
      <c r="A21" s="121"/>
      <c r="B21" s="89" t="s">
        <v>2</v>
      </c>
      <c r="C21" s="66" t="s">
        <v>1</v>
      </c>
      <c r="D21" s="66" t="s">
        <v>126</v>
      </c>
      <c r="E21" s="77" t="s">
        <v>123</v>
      </c>
      <c r="F21" s="151" t="s">
        <v>44</v>
      </c>
      <c r="G21" s="47"/>
      <c r="H21" s="38"/>
      <c r="I21" s="38"/>
      <c r="J21" s="38" t="str">
        <f>VLOOKUP(F21,Config!$E$1:$F$38,2,FALSE)</f>
        <v>sub-type-1</v>
      </c>
      <c r="K21" s="38" t="str">
        <f>"     &lt;submission code-version="&amp;CHAR(34)&amp;E21&amp;CHAR(34)&amp;" code="&amp;CHAR(34)&amp;J21&amp;CHAR(34)&amp;"&gt;"</f>
        <v xml:space="preserve">     &lt;submission code-version="1.0" code="sub-type-1"&gt;</v>
      </c>
      <c r="L21" s="95" t="str">
        <f t="shared" ref="L21" si="6">K21</f>
        <v xml:space="preserve">     &lt;submission code-version="1.0" code="sub-type-1"&gt;</v>
      </c>
      <c r="M21" s="123"/>
    </row>
    <row r="22" spans="1:13" x14ac:dyDescent="0.25">
      <c r="A22" s="121"/>
      <c r="B22" s="90" t="s">
        <v>2</v>
      </c>
      <c r="C22" s="67" t="s">
        <v>1</v>
      </c>
      <c r="D22" s="67" t="s">
        <v>213</v>
      </c>
      <c r="E22" s="78" t="s">
        <v>123</v>
      </c>
      <c r="F22" s="152" t="s">
        <v>132</v>
      </c>
      <c r="G22" s="46"/>
      <c r="H22" s="38"/>
      <c r="I22" s="38"/>
      <c r="J22" s="38" t="str">
        <f>VLOOKUP(F22,Config!$N$1:$O$38,2,FALSE)</f>
        <v>eval-path-2</v>
      </c>
      <c r="K22" s="38" t="str">
        <f>"              &lt;evaluation-path code-version="&amp;CHAR(34)&amp;E22&amp;CHAR(34)&amp;" code="&amp;CHAR(34)&amp;J22&amp;CHAR(34)&amp;"/&gt;"</f>
        <v xml:space="preserve">              &lt;evaluation-path code-version="1.0" code="eval-path-2"/&gt;</v>
      </c>
      <c r="L22" s="96" t="str">
        <f>K22</f>
        <v xml:space="preserve">              &lt;evaluation-path code-version="1.0" code="eval-path-2"/&gt;</v>
      </c>
      <c r="M22" s="123"/>
    </row>
    <row r="23" spans="1:13" x14ac:dyDescent="0.25">
      <c r="A23" s="121"/>
      <c r="B23" s="90" t="s">
        <v>2</v>
      </c>
      <c r="C23" s="67" t="s">
        <v>1</v>
      </c>
      <c r="D23" s="67" t="s">
        <v>214</v>
      </c>
      <c r="E23" s="78" t="s">
        <v>222</v>
      </c>
      <c r="F23" s="152" t="s">
        <v>13</v>
      </c>
      <c r="G23" s="46"/>
      <c r="H23" s="38"/>
      <c r="I23" s="38"/>
      <c r="J23" s="38" t="str">
        <f>VLOOKUP(F23,Config!$I$1:$J$38,2,FALSE)</f>
        <v>sub-lead-4</v>
      </c>
      <c r="K23" s="38" t="str">
        <f>"              &lt;submission-lead code-version="&amp;CHAR(34)&amp;E23&amp;CHAR(34)&amp;" code="&amp;CHAR(34)&amp;J23&amp;CHAR(34)&amp;"/&gt;"</f>
        <v xml:space="preserve">              &lt;submission-lead code-version="1.1" code="sub-lead-4"/&gt;</v>
      </c>
      <c r="L23" s="96" t="str">
        <f t="shared" ref="L23:L24" si="7">K23</f>
        <v xml:space="preserve">              &lt;submission-lead code-version="1.1" code="sub-lead-4"/&gt;</v>
      </c>
      <c r="M23" s="123"/>
    </row>
    <row r="24" spans="1:13" x14ac:dyDescent="0.25">
      <c r="A24" s="121"/>
      <c r="B24" s="57" t="s">
        <v>177</v>
      </c>
      <c r="C24" s="63" t="s">
        <v>1</v>
      </c>
      <c r="D24" s="63" t="s">
        <v>181</v>
      </c>
      <c r="E24" s="63"/>
      <c r="F24" s="166"/>
      <c r="G24" s="104"/>
      <c r="H24" s="38"/>
      <c r="I24" s="38"/>
      <c r="J24" s="38"/>
      <c r="K24" s="38" t="str">
        <f>"              &lt;submission-number&gt;"&amp;F24&amp;"&lt;/submission-number&gt;"</f>
        <v xml:space="preserve">              &lt;submission-number&gt;&lt;/submission-number&gt;</v>
      </c>
      <c r="L24" s="41" t="str">
        <f t="shared" si="7"/>
        <v xml:space="preserve">              &lt;submission-number&gt;&lt;/submission-number&gt;</v>
      </c>
      <c r="M24" s="123"/>
    </row>
    <row r="25" spans="1:13" ht="14.4" thickBot="1" x14ac:dyDescent="0.3">
      <c r="A25" s="121"/>
      <c r="B25" s="91"/>
      <c r="C25" s="68"/>
      <c r="D25" s="68"/>
      <c r="E25" s="79"/>
      <c r="F25" s="153"/>
      <c r="G25" s="48"/>
      <c r="H25" s="38"/>
      <c r="I25" s="38"/>
      <c r="J25" s="38"/>
      <c r="K25" s="38" t="s">
        <v>127</v>
      </c>
      <c r="L25" s="97" t="str">
        <f>K25</f>
        <v xml:space="preserve">      &lt;/submission&gt;</v>
      </c>
      <c r="M25" s="123"/>
    </row>
    <row r="26" spans="1:13" ht="14.4" thickTop="1" x14ac:dyDescent="0.25">
      <c r="A26" s="121"/>
      <c r="B26" s="58"/>
      <c r="C26" s="65"/>
      <c r="D26" s="65"/>
      <c r="E26" s="82"/>
      <c r="F26" s="150"/>
      <c r="G26" s="46"/>
      <c r="H26" s="38"/>
      <c r="I26" s="38"/>
      <c r="J26" s="38"/>
      <c r="K26" s="38" t="s">
        <v>20</v>
      </c>
      <c r="L26" s="40" t="str">
        <f>K26</f>
        <v xml:space="preserve">      &lt;/sequence&gt;</v>
      </c>
      <c r="M26" s="123"/>
    </row>
    <row r="27" spans="1:13" x14ac:dyDescent="0.25">
      <c r="A27" s="121"/>
      <c r="B27" s="57" t="s">
        <v>177</v>
      </c>
      <c r="C27" s="63" t="s">
        <v>1</v>
      </c>
      <c r="D27" s="63" t="s">
        <v>178</v>
      </c>
      <c r="E27" s="130" t="s">
        <v>123</v>
      </c>
      <c r="F27" s="168" t="s">
        <v>142</v>
      </c>
      <c r="G27" s="104"/>
      <c r="H27" s="38"/>
      <c r="I27" s="38"/>
      <c r="J27" s="38" t="str">
        <f>VLOOKUP(F27,Config!$R$2:$S$11,2,FALSE)</f>
        <v>seq-type-2</v>
      </c>
      <c r="K27" s="38" t="str">
        <f>"              &lt;sequence-type code-version="&amp;CHAR(34)&amp;E27&amp;CHAR(34)&amp;" code="&amp;CHAR(34)&amp;J27&amp;CHAR(34)&amp;"&gt;"</f>
        <v xml:space="preserve">              &lt;sequence-type code-version="1.0" code="seq-type-2"&gt;</v>
      </c>
      <c r="L27" s="41" t="str">
        <f t="shared" si="5"/>
        <v xml:space="preserve">              &lt;sequence-type code-version="1.0" code="seq-type-2"&gt;</v>
      </c>
      <c r="M27" s="123"/>
    </row>
    <row r="28" spans="1:13" x14ac:dyDescent="0.25">
      <c r="A28" s="121"/>
      <c r="B28" s="59" t="s">
        <v>2</v>
      </c>
      <c r="C28" s="69" t="s">
        <v>1</v>
      </c>
      <c r="D28" s="65" t="s">
        <v>215</v>
      </c>
      <c r="E28" s="80"/>
      <c r="F28" s="169"/>
      <c r="G28" s="106"/>
      <c r="H28" s="38"/>
      <c r="I28" s="38"/>
      <c r="J28" s="38"/>
      <c r="K28" s="38" t="str">
        <f>"              &lt;sequence-description&gt;"&amp;F28&amp;"&lt;/sequence-description&gt;"</f>
        <v xml:space="preserve">              &lt;sequence-description&gt;&lt;/sequence-description&gt;</v>
      </c>
      <c r="L28" s="40" t="str">
        <f t="shared" si="5"/>
        <v xml:space="preserve">              &lt;sequence-description&gt;&lt;/sequence-description&gt;</v>
      </c>
      <c r="M28" s="123"/>
    </row>
    <row r="29" spans="1:13" x14ac:dyDescent="0.25">
      <c r="A29" s="121"/>
      <c r="B29" s="55" t="s">
        <v>2</v>
      </c>
      <c r="C29" s="61" t="s">
        <v>1</v>
      </c>
      <c r="D29" s="65" t="s">
        <v>173</v>
      </c>
      <c r="E29" s="73"/>
      <c r="F29" s="175"/>
      <c r="G29" s="176" t="str">
        <f>TEXT(F29,"YYYY-MM-DD")</f>
        <v>1900-01-00</v>
      </c>
      <c r="H29" s="38"/>
      <c r="I29" s="38"/>
      <c r="J29" s="38"/>
      <c r="K29" s="38" t="str">
        <f>"             &lt;sequence-date&gt;"&amp;G29&amp;"&lt;/sequence-date&gt;"</f>
        <v xml:space="preserve">             &lt;sequence-date&gt;1900-01-00&lt;/sequence-date&gt;</v>
      </c>
      <c r="L29" s="40" t="str">
        <f t="shared" si="5"/>
        <v xml:space="preserve">             &lt;sequence-date&gt;1900-01-00&lt;/sequence-date&gt;</v>
      </c>
      <c r="M29" s="123"/>
    </row>
    <row r="30" spans="1:13" x14ac:dyDescent="0.25">
      <c r="A30" s="121"/>
      <c r="B30" s="55" t="s">
        <v>2</v>
      </c>
      <c r="C30" s="61" t="s">
        <v>1</v>
      </c>
      <c r="D30" s="65" t="s">
        <v>4</v>
      </c>
      <c r="E30" s="73"/>
      <c r="F30" s="164"/>
      <c r="G30" s="107"/>
      <c r="H30" s="38"/>
      <c r="I30" s="38"/>
      <c r="J30" s="38"/>
      <c r="K30" s="38" t="str">
        <f>"              &lt;sequence-number&gt;"&amp;F30&amp;"&lt;/sequence-number&gt;"</f>
        <v xml:space="preserve">              &lt;sequence-number&gt;&lt;/sequence-number&gt;</v>
      </c>
      <c r="L30" s="40" t="str">
        <f t="shared" si="5"/>
        <v xml:space="preserve">              &lt;sequence-number&gt;&lt;/sequence-number&gt;</v>
      </c>
      <c r="M30" s="123"/>
    </row>
    <row r="31" spans="1:13" x14ac:dyDescent="0.25">
      <c r="A31" s="121"/>
      <c r="B31" s="55" t="s">
        <v>2</v>
      </c>
      <c r="C31" s="61" t="s">
        <v>1</v>
      </c>
      <c r="D31" s="65" t="s">
        <v>5</v>
      </c>
      <c r="E31" s="73"/>
      <c r="F31" s="164"/>
      <c r="G31" s="108"/>
      <c r="H31" s="38"/>
      <c r="I31" s="38"/>
      <c r="J31" s="38"/>
      <c r="K31" s="38" t="str">
        <f>"              &lt;related-sequence-number&gt;"&amp;F31&amp;"&lt;/related-sequence-number&gt;"</f>
        <v xml:space="preserve">              &lt;related-sequence-number&gt;&lt;/related-sequence-number&gt;</v>
      </c>
      <c r="L31" s="40" t="str">
        <f t="shared" si="5"/>
        <v xml:space="preserve">              &lt;related-sequence-number&gt;&lt;/related-sequence-number&gt;</v>
      </c>
      <c r="M31" s="123"/>
    </row>
    <row r="32" spans="1:13" x14ac:dyDescent="0.25">
      <c r="A32" s="121"/>
      <c r="B32" s="58"/>
      <c r="C32" s="65"/>
      <c r="D32" s="65"/>
      <c r="E32" s="81"/>
      <c r="F32" s="155" t="s">
        <v>180</v>
      </c>
      <c r="G32" s="49" t="s">
        <v>179</v>
      </c>
      <c r="H32" s="38"/>
      <c r="I32" s="38"/>
      <c r="J32" s="38"/>
      <c r="K32" s="38" t="s">
        <v>20</v>
      </c>
      <c r="L32" s="40" t="str">
        <f>K32</f>
        <v xml:space="preserve">      &lt;/sequence&gt;</v>
      </c>
      <c r="M32" s="123"/>
    </row>
    <row r="33" spans="1:13" ht="14.4" thickBot="1" x14ac:dyDescent="0.3">
      <c r="A33" s="121"/>
      <c r="B33" s="57" t="s">
        <v>3</v>
      </c>
      <c r="C33" s="63" t="s">
        <v>176</v>
      </c>
      <c r="D33" s="63" t="s">
        <v>128</v>
      </c>
      <c r="E33" s="63"/>
      <c r="F33" s="170"/>
      <c r="G33" s="50"/>
      <c r="H33" s="38"/>
      <c r="I33" s="38"/>
      <c r="J33" s="38"/>
      <c r="K33" s="38" t="str">
        <f>"              &lt;multiple-applications proprietary-names="&amp;CHAR(34)&amp;F33&amp;CHAR(34)&amp;" application-numbers="&amp;CHAR(34)&amp;G33&amp;CHAR(34)&amp;"/&gt;"</f>
        <v xml:space="preserve">              &lt;multiple-applications proprietary-names="" application-numbers=""/&gt;</v>
      </c>
      <c r="L33" s="41" t="str">
        <f>IF(F33="","",K33)</f>
        <v/>
      </c>
      <c r="M33" s="123"/>
    </row>
    <row r="34" spans="1:13" ht="14.4" thickTop="1" x14ac:dyDescent="0.25">
      <c r="A34" s="121"/>
      <c r="B34" s="92" t="s">
        <v>2</v>
      </c>
      <c r="C34" s="70" t="s">
        <v>1</v>
      </c>
      <c r="D34" s="66" t="s">
        <v>174</v>
      </c>
      <c r="E34" s="83" t="s">
        <v>123</v>
      </c>
      <c r="F34" s="171" t="s">
        <v>158</v>
      </c>
      <c r="G34" s="109"/>
      <c r="H34" s="38"/>
      <c r="I34" s="38"/>
      <c r="J34" s="38" t="str">
        <f>VLOOKUP(F34,Config!$W$1:$X$20,2,FALSE)</f>
        <v>contact-type-1</v>
      </c>
      <c r="K34" s="38" t="str">
        <f>"        &lt;contact code-version="&amp;CHAR(34)&amp;E34&amp;CHAR(34)&amp;" code="&amp;CHAR(34)&amp;F34&amp;CHAR(34)&amp;"/&gt;"</f>
        <v xml:space="preserve">        &lt;contact code-version="1.0" code="Local Applicant"/&gt;</v>
      </c>
      <c r="L34" s="95" t="str">
        <f t="shared" ref="L34:L37" si="8">K34</f>
        <v xml:space="preserve">        &lt;contact code-version="1.0" code="Local Applicant"/&gt;</v>
      </c>
      <c r="M34" s="123"/>
    </row>
    <row r="35" spans="1:13" x14ac:dyDescent="0.25">
      <c r="A35" s="121"/>
      <c r="B35" s="93" t="s">
        <v>2</v>
      </c>
      <c r="C35" s="71" t="s">
        <v>1</v>
      </c>
      <c r="D35" s="67" t="s">
        <v>175</v>
      </c>
      <c r="E35" s="84"/>
      <c r="F35" s="172"/>
      <c r="G35" s="102"/>
      <c r="H35" s="38"/>
      <c r="I35" s="38"/>
      <c r="J35" s="38"/>
      <c r="K35" s="38" t="str">
        <f>"              &lt;contact-name&gt;"&amp;F35&amp;"&lt;/contact-name&gt;"</f>
        <v xml:space="preserve">              &lt;contact-name&gt;&lt;/contact-name&gt;</v>
      </c>
      <c r="L35" s="96" t="str">
        <f t="shared" si="8"/>
        <v xml:space="preserve">              &lt;contact-name&gt;&lt;/contact-name&gt;</v>
      </c>
      <c r="M35" s="123"/>
    </row>
    <row r="36" spans="1:13" ht="14.4" x14ac:dyDescent="0.3">
      <c r="A36" s="121"/>
      <c r="B36" s="93" t="s">
        <v>2</v>
      </c>
      <c r="C36" s="71" t="s">
        <v>1</v>
      </c>
      <c r="D36" s="67" t="s">
        <v>6</v>
      </c>
      <c r="E36" s="84"/>
      <c r="F36" s="173"/>
      <c r="G36" s="102"/>
      <c r="H36" s="38"/>
      <c r="I36" s="38"/>
      <c r="J36" s="38"/>
      <c r="K36" s="38" t="str">
        <f>"              &lt;email&gt;"&amp;F36&amp;"&lt;/email&gt;"</f>
        <v xml:space="preserve">              &lt;email&gt;&lt;/email&gt;</v>
      </c>
      <c r="L36" s="96" t="str">
        <f t="shared" si="8"/>
        <v xml:space="preserve">              &lt;email&gt;&lt;/email&gt;</v>
      </c>
      <c r="M36" s="123"/>
    </row>
    <row r="37" spans="1:13" ht="14.4" thickBot="1" x14ac:dyDescent="0.3">
      <c r="A37" s="121"/>
      <c r="B37" s="94"/>
      <c r="C37" s="72"/>
      <c r="D37" s="72"/>
      <c r="E37" s="85"/>
      <c r="F37" s="159"/>
      <c r="G37" s="110"/>
      <c r="H37" s="38"/>
      <c r="I37" s="38"/>
      <c r="J37" s="38"/>
      <c r="K37" s="38" t="s">
        <v>21</v>
      </c>
      <c r="L37" s="97" t="str">
        <f t="shared" si="8"/>
        <v xml:space="preserve">        &lt;/contact&gt;</v>
      </c>
      <c r="M37" s="123"/>
    </row>
    <row r="38" spans="1:13" ht="14.4" thickTop="1" x14ac:dyDescent="0.25">
      <c r="A38" s="121"/>
      <c r="B38" s="51"/>
      <c r="C38" s="34"/>
      <c r="D38" s="34"/>
      <c r="E38" s="34"/>
      <c r="G38" s="46"/>
      <c r="H38" s="38"/>
      <c r="I38" s="38"/>
      <c r="J38" s="38"/>
      <c r="K38" s="38" t="s">
        <v>22</v>
      </c>
      <c r="L38" s="40" t="str">
        <f t="shared" si="5"/>
        <v xml:space="preserve">   &lt;/za-envelope&gt;</v>
      </c>
      <c r="M38" s="123"/>
    </row>
    <row r="39" spans="1:13" ht="14.4" thickBot="1" x14ac:dyDescent="0.3">
      <c r="A39" s="121"/>
      <c r="B39" s="52"/>
      <c r="C39" s="53"/>
      <c r="D39" s="53"/>
      <c r="E39" s="53"/>
      <c r="F39" s="161"/>
      <c r="G39" s="54"/>
      <c r="H39" s="133"/>
      <c r="I39" s="133"/>
      <c r="J39" s="133"/>
      <c r="K39" s="133" t="s">
        <v>23</v>
      </c>
      <c r="L39" s="42" t="str">
        <f t="shared" si="5"/>
        <v>&lt;/sahpra&gt;</v>
      </c>
      <c r="M39" s="123"/>
    </row>
    <row r="40" spans="1:13" s="99" customFormat="1" ht="14.4" thickBot="1" x14ac:dyDescent="0.3">
      <c r="A40" s="121"/>
      <c r="B40" s="34"/>
      <c r="C40" s="34"/>
      <c r="D40" s="34"/>
      <c r="E40" s="34"/>
      <c r="F40" s="160" t="s">
        <v>168</v>
      </c>
      <c r="G40" s="112"/>
      <c r="H40" s="34"/>
      <c r="I40" s="34"/>
      <c r="J40" s="35"/>
      <c r="K40" s="35"/>
      <c r="L40" s="113"/>
      <c r="M40" s="124"/>
    </row>
    <row r="41" spans="1:13" ht="14.4" hidden="1" thickBot="1" x14ac:dyDescent="0.3">
      <c r="A41" s="125"/>
      <c r="B41" s="126"/>
      <c r="C41" s="126"/>
      <c r="D41" s="126"/>
      <c r="E41" s="127"/>
      <c r="F41" s="162"/>
      <c r="G41" s="128"/>
      <c r="H41" s="128"/>
      <c r="I41" s="128"/>
      <c r="J41" s="126"/>
      <c r="K41" s="126"/>
      <c r="L41" s="126"/>
      <c r="M41" s="129"/>
    </row>
  </sheetData>
  <conditionalFormatting sqref="B38:F40">
    <cfRule type="expression" dxfId="20" priority="35">
      <formula>A39&lt;&gt;""</formula>
    </cfRule>
  </conditionalFormatting>
  <conditionalFormatting sqref="D4:D6">
    <cfRule type="cellIs" dxfId="19" priority="9" operator="equal">
      <formula>D3</formula>
    </cfRule>
  </conditionalFormatting>
  <conditionalFormatting sqref="D8:D10">
    <cfRule type="cellIs" dxfId="18" priority="1" operator="equal">
      <formula>D7</formula>
    </cfRule>
  </conditionalFormatting>
  <conditionalFormatting sqref="D13">
    <cfRule type="cellIs" dxfId="17" priority="14" operator="equal">
      <formula>D12</formula>
    </cfRule>
  </conditionalFormatting>
  <conditionalFormatting sqref="D21:D23">
    <cfRule type="cellIs" dxfId="16" priority="4" operator="equal">
      <formula>D20</formula>
    </cfRule>
  </conditionalFormatting>
  <conditionalFormatting sqref="D28:D31">
    <cfRule type="cellIs" dxfId="15" priority="5" operator="equal">
      <formula>D27</formula>
    </cfRule>
  </conditionalFormatting>
  <conditionalFormatting sqref="D34:D36">
    <cfRule type="cellIs" dxfId="14" priority="2" operator="equal">
      <formula>D33</formula>
    </cfRule>
  </conditionalFormatting>
  <conditionalFormatting sqref="E34 F34:F36">
    <cfRule type="expression" dxfId="13" priority="30">
      <formula>E34&lt;&gt;""</formula>
    </cfRule>
  </conditionalFormatting>
  <conditionalFormatting sqref="E21:F23 F24">
    <cfRule type="expression" dxfId="12" priority="15">
      <formula>E21&lt;&gt;""</formula>
    </cfRule>
  </conditionalFormatting>
  <conditionalFormatting sqref="F4:F6 E8:E9 F9:F19 E27:F27 F28:F31 F33:G33">
    <cfRule type="expression" dxfId="11" priority="37">
      <formula>E4&lt;&gt;""</formula>
    </cfRule>
  </conditionalFormatting>
  <conditionalFormatting sqref="F12:F13">
    <cfRule type="expression" dxfId="10" priority="98">
      <formula>E13&lt;&gt;""</formula>
    </cfRule>
    <cfRule type="expression" priority="99">
      <formula>E1048559&lt;&gt;""</formula>
    </cfRule>
  </conditionalFormatting>
  <conditionalFormatting sqref="F24">
    <cfRule type="expression" priority="16">
      <formula>#REF!&lt;&gt;""</formula>
    </cfRule>
    <cfRule type="expression" dxfId="9" priority="17">
      <formula>#REF!&lt;&gt;""</formula>
    </cfRule>
  </conditionalFormatting>
  <conditionalFormatting sqref="F28:F30">
    <cfRule type="expression" dxfId="8" priority="95">
      <formula>E29&lt;&gt;""</formula>
    </cfRule>
  </conditionalFormatting>
  <conditionalFormatting sqref="F32:G32">
    <cfRule type="expression" dxfId="7" priority="36">
      <formula>E33&lt;&gt;""</formula>
    </cfRule>
  </conditionalFormatting>
  <dataValidations count="11">
    <dataValidation type="list" allowBlank="1" showInputMessage="1" showErrorMessage="1" sqref="E34" xr:uid="{00000000-0002-0000-0000-000001000000}">
      <formula1>ContactVer</formula1>
    </dataValidation>
    <dataValidation type="list" allowBlank="1" showInputMessage="1" showErrorMessage="1" sqref="E9" xr:uid="{3DF65349-0EDA-4A9B-A17C-6D6A64630A0C}">
      <formula1>AppTypeVer</formula1>
    </dataValidation>
    <dataValidation type="list" allowBlank="1" showInputMessage="1" showErrorMessage="1" sqref="E22" xr:uid="{B411407D-FA5C-4610-A519-A47ABB7D1FD0}">
      <formula1>EvalPathVer</formula1>
    </dataValidation>
    <dataValidation type="list" allowBlank="1" showInputMessage="1" showErrorMessage="1" sqref="F22" xr:uid="{AD09C7A1-F7ED-4E26-8A54-5A614596D34F}">
      <formula1>EvalPath</formula1>
    </dataValidation>
    <dataValidation type="list" allowBlank="1" showInputMessage="1" showErrorMessage="1" sqref="E23" xr:uid="{92181B8C-397D-4FF4-A412-A50CC0EAE1F5}">
      <formula1>SubLeadVer</formula1>
    </dataValidation>
    <dataValidation type="list" allowBlank="1" showInputMessage="1" showErrorMessage="1" sqref="E8" xr:uid="{5D622CA6-53FB-4F49-AF7B-CAFCABB6D3FA}">
      <formula1>SpecVer</formula1>
    </dataValidation>
    <dataValidation type="list" allowBlank="1" showInputMessage="1" showErrorMessage="1" sqref="F9" xr:uid="{0BA4CE63-CD14-4EF0-9F6F-23362D97B746}">
      <formula1>AppType</formula1>
    </dataValidation>
    <dataValidation type="list" allowBlank="1" showInputMessage="1" showErrorMessage="1" sqref="F23" xr:uid="{FF700E7A-BDE0-43F0-BB70-D1BBAAEBAAC0}">
      <formula1>SubLead</formula1>
    </dataValidation>
    <dataValidation type="list" allowBlank="1" showInputMessage="1" showErrorMessage="1" sqref="E27" xr:uid="{7ED71087-E4F6-43D9-9A21-1C5289CF4214}">
      <formula1>SeqTypeVer</formula1>
    </dataValidation>
    <dataValidation type="list" allowBlank="1" showInputMessage="1" showErrorMessage="1" sqref="F27" xr:uid="{8117080C-CB33-44B4-A843-EEDC51EE17DD}">
      <formula1>SeqType</formula1>
    </dataValidation>
    <dataValidation type="list" allowBlank="1" showInputMessage="1" showErrorMessage="1" sqref="F34" xr:uid="{88993B80-39FC-4FAC-9F7D-97C247179C37}">
      <formula1>ContactType</formula1>
    </dataValidation>
  </dataValidations>
  <pageMargins left="0.25" right="0.25" top="0.75" bottom="0.75" header="0.3" footer="0.3"/>
  <pageSetup paperSize="9" scale="86" orientation="portrait" r:id="rId1"/>
  <colBreaks count="1" manualBreakCount="1">
    <brk id="8" max="40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581B0CC-8F3A-4172-9374-5445D27A3124}">
          <x14:formula1>
            <xm:f>Config!$G$2:$G$8</xm:f>
          </x14:formula1>
          <xm:sqref>E21</xm:sqref>
        </x14:dataValidation>
        <x14:dataValidation type="list" allowBlank="1" showInputMessage="1" showErrorMessage="1" xr:uid="{979A4CC8-3F13-4BE9-863A-A6F3CFFDECF7}">
          <x14:formula1>
            <xm:f>Config!$E$2:$E$38</xm:f>
          </x14:formula1>
          <xm:sqref>F21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1871D-4565-41D5-AA01-4E7812D7A126}">
  <sheetPr>
    <tabColor rgb="FF006CA7"/>
  </sheetPr>
  <dimension ref="A1:S61"/>
  <sheetViews>
    <sheetView tabSelected="1" topLeftCell="A19" zoomScale="70" zoomScaleNormal="70" workbookViewId="0">
      <selection activeCell="K27" sqref="K27"/>
    </sheetView>
  </sheetViews>
  <sheetFormatPr defaultColWidth="0" defaultRowHeight="13.8" zeroHeight="1" x14ac:dyDescent="0.25"/>
  <cols>
    <col min="1" max="1" width="4.109375" style="35" customWidth="1"/>
    <col min="2" max="2" width="15.109375" style="35" bestFit="1" customWidth="1"/>
    <col min="3" max="3" width="13.33203125" style="35" bestFit="1" customWidth="1"/>
    <col min="4" max="4" width="28.33203125" style="35" customWidth="1"/>
    <col min="5" max="5" width="7.6640625" style="98" customWidth="1"/>
    <col min="6" max="6" width="33.6640625" style="160" customWidth="1"/>
    <col min="7" max="7" width="26" style="34" customWidth="1"/>
    <col min="8" max="8" width="1.33203125" style="34" hidden="1" customWidth="1"/>
    <col min="9" max="9" width="1" style="34" hidden="1" customWidth="1"/>
    <col min="10" max="10" width="17.21875" style="35" hidden="1" customWidth="1"/>
    <col min="11" max="11" width="100.88671875" style="35" bestFit="1" customWidth="1"/>
    <col min="12" max="12" width="95.88671875" style="35" customWidth="1"/>
    <col min="13" max="13" width="3.6640625" style="34" customWidth="1"/>
    <col min="14" max="15" width="0" style="35" hidden="1" customWidth="1"/>
    <col min="16" max="16" width="69" style="35" hidden="1" customWidth="1"/>
    <col min="17" max="19" width="0" style="35" hidden="1" customWidth="1"/>
    <col min="20" max="16384" width="9.109375" style="35" hidden="1"/>
  </cols>
  <sheetData>
    <row r="1" spans="1:13" s="100" customFormat="1" ht="26.4" customHeight="1" thickTop="1" thickBot="1" x14ac:dyDescent="0.3">
      <c r="A1" s="115"/>
      <c r="B1" s="116"/>
      <c r="C1" s="116"/>
      <c r="D1" s="116"/>
      <c r="E1" s="117"/>
      <c r="F1" s="144" t="s">
        <v>10</v>
      </c>
      <c r="G1" s="118"/>
      <c r="H1" s="119"/>
      <c r="I1" s="119"/>
      <c r="J1" s="142"/>
      <c r="K1" s="142" t="s">
        <v>7</v>
      </c>
      <c r="L1" s="131" t="s">
        <v>219</v>
      </c>
      <c r="M1" s="120"/>
    </row>
    <row r="2" spans="1:13" ht="15" customHeight="1" x14ac:dyDescent="0.25">
      <c r="A2" s="121"/>
      <c r="B2" s="86"/>
      <c r="C2" s="87"/>
      <c r="D2" s="87"/>
      <c r="E2" s="88" t="s">
        <v>27</v>
      </c>
      <c r="F2" s="145"/>
      <c r="G2" s="43"/>
      <c r="H2" s="114"/>
      <c r="I2" s="114"/>
      <c r="J2" s="132"/>
      <c r="K2" s="132" t="s">
        <v>16</v>
      </c>
      <c r="L2" s="39" t="str">
        <f>K2</f>
        <v>&lt;sahpra&gt;</v>
      </c>
      <c r="M2" s="122"/>
    </row>
    <row r="3" spans="1:13" ht="15" customHeight="1" x14ac:dyDescent="0.25">
      <c r="A3" s="121"/>
      <c r="B3" s="44" t="s">
        <v>25</v>
      </c>
      <c r="C3" s="36" t="s">
        <v>26</v>
      </c>
      <c r="D3" s="36" t="s">
        <v>0</v>
      </c>
      <c r="E3" s="36" t="s">
        <v>24</v>
      </c>
      <c r="F3" s="146"/>
      <c r="G3" s="45"/>
      <c r="H3" s="37"/>
      <c r="I3" s="37"/>
      <c r="J3" s="38"/>
      <c r="K3" s="38" t="s">
        <v>17</v>
      </c>
      <c r="L3" s="40" t="str">
        <f>K3</f>
        <v xml:space="preserve">       &lt;za-company&gt;</v>
      </c>
      <c r="M3" s="122"/>
    </row>
    <row r="4" spans="1:13" ht="14.25" customHeight="1" x14ac:dyDescent="0.25">
      <c r="A4" s="121"/>
      <c r="B4" s="55" t="s">
        <v>2</v>
      </c>
      <c r="C4" s="60" t="s">
        <v>1</v>
      </c>
      <c r="D4" s="61" t="s">
        <v>208</v>
      </c>
      <c r="E4" s="73"/>
      <c r="F4" s="147" t="s">
        <v>182</v>
      </c>
      <c r="G4" s="102"/>
      <c r="J4" s="38"/>
      <c r="K4" s="38" t="str">
        <f>"              &lt;cipc-number&gt;"&amp;F4&amp;"&lt;/cipc-number&gt;"</f>
        <v xml:space="preserve">              &lt;cipc-number&gt;2024/123/2009&lt;/cipc-number&gt;</v>
      </c>
      <c r="L4" s="40" t="str">
        <f t="shared" ref="L4:L8" si="0">K4</f>
        <v xml:space="preserve">              &lt;cipc-number&gt;2024/123/2009&lt;/cipc-number&gt;</v>
      </c>
      <c r="M4" s="123"/>
    </row>
    <row r="5" spans="1:13" ht="14.25" customHeight="1" x14ac:dyDescent="0.25">
      <c r="A5" s="121"/>
      <c r="B5" s="55" t="s">
        <v>2</v>
      </c>
      <c r="C5" s="61" t="s">
        <v>1</v>
      </c>
      <c r="D5" s="61" t="s">
        <v>169</v>
      </c>
      <c r="E5" s="73"/>
      <c r="F5" s="147" t="s">
        <v>183</v>
      </c>
      <c r="G5" s="102"/>
      <c r="J5" s="38"/>
      <c r="K5" s="38" t="str">
        <f>"              &lt;applicant&gt;"&amp;F5&amp;"&lt;/applicant&gt;"</f>
        <v xml:space="preserve">              &lt;applicant&gt;Example Pharma&lt;/applicant&gt;</v>
      </c>
      <c r="L5" s="40" t="str">
        <f t="shared" si="0"/>
        <v xml:space="preserve">              &lt;applicant&gt;Example Pharma&lt;/applicant&gt;</v>
      </c>
      <c r="M5" s="123"/>
    </row>
    <row r="6" spans="1:13" x14ac:dyDescent="0.25">
      <c r="A6" s="121"/>
      <c r="B6" s="55" t="s">
        <v>2</v>
      </c>
      <c r="C6" s="61" t="s">
        <v>1</v>
      </c>
      <c r="D6" s="61" t="s">
        <v>209</v>
      </c>
      <c r="E6" s="73"/>
      <c r="F6" s="147" t="s">
        <v>203</v>
      </c>
      <c r="G6" s="102"/>
      <c r="J6" s="38"/>
      <c r="K6" s="38" t="str">
        <f>"             &lt;submitted-by&gt;"&amp;SUBSTITUTE(SUBSTITUTE(SUBSTITUTE(SUBSTITUTE(SUBSTITUTE(F6,CHAR(39),"''"),"&amp;","&amp;amp;"),"&gt;","&amp;gt;"),"&lt;","&amp;lt;"),CHAR(34),"&amp;quote;")&amp;"&lt;/submitted-by&gt;"</f>
        <v xml:space="preserve">             &lt;submitted-by&gt;Jane Doe&lt;/submitted-by&gt;</v>
      </c>
      <c r="L6" s="40" t="str">
        <f t="shared" si="0"/>
        <v xml:space="preserve">             &lt;submitted-by&gt;Jane Doe&lt;/submitted-by&gt;</v>
      </c>
      <c r="M6" s="123"/>
    </row>
    <row r="7" spans="1:13" x14ac:dyDescent="0.25">
      <c r="A7" s="121"/>
      <c r="B7" s="55"/>
      <c r="C7" s="61"/>
      <c r="D7" s="61"/>
      <c r="E7" s="73"/>
      <c r="F7" s="148"/>
      <c r="G7" s="102"/>
      <c r="J7" s="38"/>
      <c r="K7" s="38" t="s">
        <v>18</v>
      </c>
      <c r="L7" s="40" t="str">
        <f t="shared" si="0"/>
        <v xml:space="preserve">        &lt;/za-company&gt;</v>
      </c>
      <c r="M7" s="123"/>
    </row>
    <row r="8" spans="1:13" x14ac:dyDescent="0.25">
      <c r="A8" s="121"/>
      <c r="B8" s="55" t="s">
        <v>2</v>
      </c>
      <c r="C8" s="61" t="s">
        <v>1</v>
      </c>
      <c r="D8" s="61" t="s">
        <v>170</v>
      </c>
      <c r="E8" s="138" t="s">
        <v>8</v>
      </c>
      <c r="F8" s="148"/>
      <c r="G8" s="102"/>
      <c r="H8" s="38"/>
      <c r="I8" s="38"/>
      <c r="J8" s="38"/>
      <c r="K8" s="38" t="str">
        <f>"&lt;za-envelope za-spec-version="&amp;CHAR(34)&amp;E8&amp;CHAR(34)&amp;"&gt;"</f>
        <v>&lt;za-envelope za-spec-version="3.0"&gt;</v>
      </c>
      <c r="L8" s="40" t="str">
        <f t="shared" si="0"/>
        <v>&lt;za-envelope za-spec-version="3.0"&gt;</v>
      </c>
      <c r="M8" s="123"/>
    </row>
    <row r="9" spans="1:13" x14ac:dyDescent="0.25">
      <c r="A9" s="121"/>
      <c r="B9" s="56" t="s">
        <v>2</v>
      </c>
      <c r="C9" s="62" t="s">
        <v>1</v>
      </c>
      <c r="D9" s="62" t="s">
        <v>124</v>
      </c>
      <c r="E9" s="74" t="s">
        <v>123</v>
      </c>
      <c r="F9" s="140" t="s">
        <v>31</v>
      </c>
      <c r="G9" s="103"/>
      <c r="H9" s="38"/>
      <c r="I9" s="38"/>
      <c r="J9" s="38" t="str">
        <f>VLOOKUP(F9,Config!A1:B9,2,FALSE)</f>
        <v>app-type-1</v>
      </c>
      <c r="K9" s="38" t="str">
        <f>"    &lt;application code-version="&amp;CHAR(34)&amp;E9&amp;CHAR(34)&amp;" code="&amp;CHAR(34)&amp;J9&amp;CHAR(34)&amp;"/&gt;"</f>
        <v xml:space="preserve">    &lt;application code-version="1.0" code="app-type-1"/&gt;</v>
      </c>
      <c r="L9" s="40" t="str">
        <f t="shared" ref="L9:L56" si="1">K9</f>
        <v xml:space="preserve">    &lt;application code-version="1.0" code="app-type-1"/&gt;</v>
      </c>
      <c r="M9" s="123"/>
    </row>
    <row r="10" spans="1:13" x14ac:dyDescent="0.25">
      <c r="A10" s="121"/>
      <c r="B10" s="58" t="s">
        <v>2</v>
      </c>
      <c r="C10" s="65" t="s">
        <v>1</v>
      </c>
      <c r="D10" s="65" t="s">
        <v>216</v>
      </c>
      <c r="E10" s="75"/>
      <c r="F10" s="140" t="s">
        <v>218</v>
      </c>
      <c r="G10" s="105"/>
      <c r="H10" s="38"/>
      <c r="I10" s="38"/>
      <c r="J10" s="38"/>
      <c r="K10" s="38" t="str">
        <f>"             &lt;application-id&gt;"&amp;F10&amp;"&lt;/application-id&gt;"</f>
        <v xml:space="preserve">             &lt;application-id&gt;123456-8&lt;/application-id&gt;</v>
      </c>
      <c r="L10" s="40" t="str">
        <f t="shared" si="1"/>
        <v xml:space="preserve">             &lt;application-id&gt;123456-8&lt;/application-id&gt;</v>
      </c>
      <c r="M10" s="123"/>
    </row>
    <row r="11" spans="1:13" s="101" customFormat="1" x14ac:dyDescent="0.25">
      <c r="A11" s="121"/>
      <c r="B11" s="57" t="s">
        <v>177</v>
      </c>
      <c r="C11" s="63" t="s">
        <v>1</v>
      </c>
      <c r="D11" s="63" t="s">
        <v>179</v>
      </c>
      <c r="E11" s="63"/>
      <c r="F11" s="140" t="s">
        <v>184</v>
      </c>
      <c r="G11" s="104"/>
      <c r="H11" s="38"/>
      <c r="I11" s="38"/>
      <c r="J11" s="38"/>
      <c r="K11" s="38" t="str">
        <f>"             &lt;application-number&gt;"&amp;F11&amp;"&lt;/application-number&gt;"</f>
        <v xml:space="preserve">             &lt;application-number&gt;123456&lt;/application-number&gt;</v>
      </c>
      <c r="L11" s="41" t="str">
        <f t="shared" si="1"/>
        <v xml:space="preserve">             &lt;application-number&gt;123456&lt;/application-number&gt;</v>
      </c>
      <c r="M11" s="123"/>
    </row>
    <row r="12" spans="1:13" s="101" customFormat="1" x14ac:dyDescent="0.25">
      <c r="A12" s="121"/>
      <c r="B12" s="57" t="s">
        <v>177</v>
      </c>
      <c r="C12" s="63" t="s">
        <v>1</v>
      </c>
      <c r="D12" s="63" t="s">
        <v>179</v>
      </c>
      <c r="E12" s="63"/>
      <c r="F12" s="140" t="s">
        <v>185</v>
      </c>
      <c r="G12" s="104"/>
      <c r="H12" s="38"/>
      <c r="I12" s="38"/>
      <c r="J12" s="38"/>
      <c r="K12" s="38" t="str">
        <f>"             &lt;application-number&gt;"&amp;F12&amp;"&lt;/application-number&gt;"</f>
        <v xml:space="preserve">             &lt;application-number&gt;123457&lt;/application-number&gt;</v>
      </c>
      <c r="L12" s="41" t="str">
        <f t="shared" ref="L12" si="2">K12</f>
        <v xml:space="preserve">             &lt;application-number&gt;123457&lt;/application-number&gt;</v>
      </c>
      <c r="M12" s="123"/>
    </row>
    <row r="13" spans="1:13" s="101" customFormat="1" x14ac:dyDescent="0.25">
      <c r="A13" s="121"/>
      <c r="B13" s="57" t="s">
        <v>177</v>
      </c>
      <c r="C13" s="63" t="s">
        <v>1</v>
      </c>
      <c r="D13" s="63" t="s">
        <v>179</v>
      </c>
      <c r="E13" s="63"/>
      <c r="F13" s="140" t="s">
        <v>186</v>
      </c>
      <c r="G13" s="104"/>
      <c r="H13" s="38"/>
      <c r="I13" s="38"/>
      <c r="J13" s="38"/>
      <c r="K13" s="38" t="str">
        <f>"             &lt;application-number&gt;"&amp;F13&amp;"&lt;/application-number&gt;"</f>
        <v xml:space="preserve">             &lt;application-number&gt;123458&lt;/application-number&gt;</v>
      </c>
      <c r="L13" s="41" t="str">
        <f t="shared" ref="L13" si="3">K13</f>
        <v xml:space="preserve">             &lt;application-number&gt;123458&lt;/application-number&gt;</v>
      </c>
      <c r="M13" s="123"/>
    </row>
    <row r="14" spans="1:13" x14ac:dyDescent="0.25">
      <c r="A14" s="121"/>
      <c r="B14" s="57" t="s">
        <v>177</v>
      </c>
      <c r="C14" s="64" t="s">
        <v>1</v>
      </c>
      <c r="D14" s="64" t="s">
        <v>180</v>
      </c>
      <c r="E14" s="64"/>
      <c r="F14" s="140" t="s">
        <v>187</v>
      </c>
      <c r="G14" s="104"/>
      <c r="H14" s="38"/>
      <c r="I14" s="38"/>
      <c r="J14" s="38"/>
      <c r="K14" s="38" t="str">
        <f>"             &lt;proprietary-name&gt;"&amp;F14&amp;"&lt;/proprietary-name&gt;"</f>
        <v xml:space="preserve">             &lt;proprietary-name&gt;AfriCapsule 100 mg&lt;/proprietary-name&gt;</v>
      </c>
      <c r="L14" s="41" t="str">
        <f t="shared" si="1"/>
        <v xml:space="preserve">             &lt;proprietary-name&gt;AfriCapsule 100 mg&lt;/proprietary-name&gt;</v>
      </c>
      <c r="M14" s="123"/>
    </row>
    <row r="15" spans="1:13" x14ac:dyDescent="0.25">
      <c r="A15" s="121"/>
      <c r="B15" s="57" t="s">
        <v>177</v>
      </c>
      <c r="C15" s="64" t="s">
        <v>1</v>
      </c>
      <c r="D15" s="64" t="s">
        <v>180</v>
      </c>
      <c r="E15" s="64"/>
      <c r="F15" s="140" t="s">
        <v>188</v>
      </c>
      <c r="G15" s="104"/>
      <c r="H15" s="38"/>
      <c r="I15" s="38"/>
      <c r="J15" s="38"/>
      <c r="K15" s="38" t="str">
        <f>"             &lt;proprietary-name&gt;"&amp;F15&amp;"&lt;/proprietary-name&gt;"</f>
        <v xml:space="preserve">             &lt;proprietary-name&gt;AfriCapsule 200 mg&lt;/proprietary-name&gt;</v>
      </c>
      <c r="L15" s="41" t="str">
        <f t="shared" ref="L15" si="4">K15</f>
        <v xml:space="preserve">             &lt;proprietary-name&gt;AfriCapsule 200 mg&lt;/proprietary-name&gt;</v>
      </c>
      <c r="M15" s="123"/>
    </row>
    <row r="16" spans="1:13" x14ac:dyDescent="0.25">
      <c r="A16" s="121"/>
      <c r="B16" s="57" t="s">
        <v>177</v>
      </c>
      <c r="C16" s="64" t="s">
        <v>1</v>
      </c>
      <c r="D16" s="64" t="s">
        <v>180</v>
      </c>
      <c r="E16" s="64"/>
      <c r="F16" s="140" t="s">
        <v>189</v>
      </c>
      <c r="G16" s="104"/>
      <c r="H16" s="38"/>
      <c r="I16" s="38"/>
      <c r="J16" s="38"/>
      <c r="K16" s="38" t="str">
        <f>"             &lt;proprietary-name&gt;"&amp;F16&amp;"&lt;/proprietary-name&gt;"</f>
        <v xml:space="preserve">             &lt;proprietary-name&gt;AfriCapsule 300 mg&lt;/proprietary-name&gt;</v>
      </c>
      <c r="L16" s="41" t="str">
        <f t="shared" ref="L16" si="5">K16</f>
        <v xml:space="preserve">             &lt;proprietary-name&gt;AfriCapsule 300 mg&lt;/proprietary-name&gt;</v>
      </c>
      <c r="M16" s="123"/>
    </row>
    <row r="17" spans="1:13" x14ac:dyDescent="0.25">
      <c r="A17" s="121"/>
      <c r="B17" s="58" t="s">
        <v>2</v>
      </c>
      <c r="C17" s="65" t="s">
        <v>1</v>
      </c>
      <c r="D17" s="65" t="s">
        <v>171</v>
      </c>
      <c r="E17" s="75"/>
      <c r="F17" s="140" t="s">
        <v>217</v>
      </c>
      <c r="G17" s="105"/>
      <c r="H17" s="38"/>
      <c r="I17" s="38"/>
      <c r="J17" s="38"/>
      <c r="K17" s="38" t="str">
        <f>"             &lt;dosage-form&gt;"&amp;F17&amp;"&lt;/dosage-form&gt;"</f>
        <v xml:space="preserve">             &lt;dosage-form&gt;Capsule&lt;/dosage-form&gt;</v>
      </c>
      <c r="L17" s="40" t="str">
        <f t="shared" si="1"/>
        <v xml:space="preserve">             &lt;dosage-form&gt;Capsule&lt;/dosage-form&gt;</v>
      </c>
      <c r="M17" s="123"/>
    </row>
    <row r="18" spans="1:13" x14ac:dyDescent="0.25">
      <c r="A18" s="121"/>
      <c r="B18" s="57" t="s">
        <v>177</v>
      </c>
      <c r="C18" s="63" t="s">
        <v>1</v>
      </c>
      <c r="D18" s="63" t="s">
        <v>172</v>
      </c>
      <c r="E18" s="63"/>
      <c r="F18" s="140" t="s">
        <v>190</v>
      </c>
      <c r="G18" s="104"/>
      <c r="H18" s="38"/>
      <c r="I18" s="38"/>
      <c r="J18" s="38"/>
      <c r="K18" s="38" t="str">
        <f>"             &lt;inn&gt;"&amp;F18&amp;"&lt;/inn&gt;"</f>
        <v xml:space="preserve">             &lt;inn&gt;Ibuprofen&lt;/inn&gt;</v>
      </c>
      <c r="L18" s="41" t="str">
        <f t="shared" si="1"/>
        <v xml:space="preserve">             &lt;inn&gt;Ibuprofen&lt;/inn&gt;</v>
      </c>
      <c r="M18" s="123"/>
    </row>
    <row r="19" spans="1:13" x14ac:dyDescent="0.25">
      <c r="A19" s="121"/>
      <c r="B19" s="57" t="s">
        <v>177</v>
      </c>
      <c r="C19" s="63" t="s">
        <v>1</v>
      </c>
      <c r="D19" s="63" t="s">
        <v>172</v>
      </c>
      <c r="E19" s="63"/>
      <c r="F19" s="140" t="s">
        <v>191</v>
      </c>
      <c r="G19" s="104"/>
      <c r="H19" s="38"/>
      <c r="I19" s="38"/>
      <c r="J19" s="38"/>
      <c r="K19" s="38" t="str">
        <f>"             &lt;inn&gt;"&amp;F19&amp;"&lt;/inn&gt;"</f>
        <v xml:space="preserve">             &lt;inn&gt;Paracetemol&lt;/inn&gt;</v>
      </c>
      <c r="L19" s="41" t="str">
        <f t="shared" ref="L19" si="6">K19</f>
        <v xml:space="preserve">             &lt;inn&gt;Paracetemol&lt;/inn&gt;</v>
      </c>
      <c r="M19" s="123"/>
    </row>
    <row r="20" spans="1:13" x14ac:dyDescent="0.25">
      <c r="A20" s="121"/>
      <c r="B20" s="57" t="s">
        <v>177</v>
      </c>
      <c r="C20" s="63" t="s">
        <v>176</v>
      </c>
      <c r="D20" s="63" t="s">
        <v>207</v>
      </c>
      <c r="E20" s="63"/>
      <c r="F20" s="140" t="s">
        <v>192</v>
      </c>
      <c r="G20" s="104"/>
      <c r="H20" s="38"/>
      <c r="I20" s="38"/>
      <c r="J20" s="38"/>
      <c r="K20" s="38" t="str">
        <f>"             &lt;apimf-number&gt;"&amp;F20&amp;"&lt;/apimf-number&gt;"</f>
        <v xml:space="preserve">             &lt;apimf-number&gt;SAHPRA APIMF 1234&lt;/apimf-number&gt;</v>
      </c>
      <c r="L20" s="41" t="str">
        <f t="shared" si="1"/>
        <v xml:space="preserve">             &lt;apimf-number&gt;SAHPRA APIMF 1234&lt;/apimf-number&gt;</v>
      </c>
      <c r="M20" s="123"/>
    </row>
    <row r="21" spans="1:13" x14ac:dyDescent="0.25">
      <c r="A21" s="121"/>
      <c r="B21" s="57" t="s">
        <v>177</v>
      </c>
      <c r="C21" s="63" t="s">
        <v>176</v>
      </c>
      <c r="D21" s="63" t="s">
        <v>207</v>
      </c>
      <c r="E21" s="63"/>
      <c r="F21" s="140" t="s">
        <v>193</v>
      </c>
      <c r="G21" s="104"/>
      <c r="H21" s="38"/>
      <c r="I21" s="38"/>
      <c r="J21" s="38"/>
      <c r="K21" s="38" t="str">
        <f>"             &lt;apimf-number&gt;"&amp;F21&amp;"&lt;/apimf-number&gt;"</f>
        <v xml:space="preserve">             &lt;apimf-number&gt;SAHPRA APIMF 4567&lt;/apimf-number&gt;</v>
      </c>
      <c r="L21" s="41" t="str">
        <f t="shared" ref="L21" si="7">K21</f>
        <v xml:space="preserve">             &lt;apimf-number&gt;SAHPRA APIMF 4567&lt;/apimf-number&gt;</v>
      </c>
      <c r="M21" s="123"/>
    </row>
    <row r="22" spans="1:13" x14ac:dyDescent="0.25">
      <c r="A22" s="121"/>
      <c r="B22" s="57" t="s">
        <v>177</v>
      </c>
      <c r="C22" s="63" t="s">
        <v>176</v>
      </c>
      <c r="D22" s="63" t="s">
        <v>210</v>
      </c>
      <c r="E22" s="63"/>
      <c r="F22" s="149"/>
      <c r="G22" s="104"/>
      <c r="H22" s="38"/>
      <c r="I22" s="38"/>
      <c r="J22" s="38"/>
      <c r="K22" s="38" t="str">
        <f>"             &lt;pmf-number&gt;"&amp;F22&amp;"&lt;/pmf-number&gt;"</f>
        <v xml:space="preserve">             &lt;pmf-number&gt;&lt;/pmf-number&gt;</v>
      </c>
      <c r="L22" s="41" t="str">
        <f t="shared" si="1"/>
        <v xml:space="preserve">             &lt;pmf-number&gt;&lt;/pmf-number&gt;</v>
      </c>
      <c r="M22" s="123"/>
    </row>
    <row r="23" spans="1:13" x14ac:dyDescent="0.25">
      <c r="A23" s="121"/>
      <c r="B23" s="57" t="s">
        <v>177</v>
      </c>
      <c r="C23" s="63" t="s">
        <v>176</v>
      </c>
      <c r="D23" s="63" t="s">
        <v>212</v>
      </c>
      <c r="E23" s="63"/>
      <c r="F23" s="149"/>
      <c r="G23" s="104"/>
      <c r="H23" s="38"/>
      <c r="I23" s="38"/>
      <c r="J23" s="38"/>
      <c r="K23" s="38" t="str">
        <f>"             &lt;vamf-number&gt;"&amp;F23&amp;"&lt;/vamf-number&gt;"</f>
        <v xml:space="preserve">             &lt;vamf-number&gt;&lt;/vamf-number&gt;</v>
      </c>
      <c r="L23" s="41" t="str">
        <f t="shared" si="1"/>
        <v xml:space="preserve">             &lt;vamf-number&gt;&lt;/vamf-number&gt;</v>
      </c>
      <c r="M23" s="123"/>
    </row>
    <row r="24" spans="1:13" x14ac:dyDescent="0.25">
      <c r="A24" s="121"/>
      <c r="B24" s="57" t="s">
        <v>177</v>
      </c>
      <c r="C24" s="63" t="s">
        <v>1</v>
      </c>
      <c r="D24" s="63" t="s">
        <v>211</v>
      </c>
      <c r="E24" s="63"/>
      <c r="F24" s="140" t="s">
        <v>194</v>
      </c>
      <c r="G24" s="104"/>
      <c r="H24" s="38"/>
      <c r="I24" s="38"/>
      <c r="J24" s="38"/>
      <c r="K24" s="38" t="str">
        <f>"             &lt;smf-number&gt;"&amp;F24&amp;"&lt;/smf-number&gt;"</f>
        <v xml:space="preserve">             &lt;smf-number&gt;L0987&lt;/smf-number&gt;</v>
      </c>
      <c r="L24" s="41" t="str">
        <f t="shared" ref="L24" si="8">K24</f>
        <v xml:space="preserve">             &lt;smf-number&gt;L0987&lt;/smf-number&gt;</v>
      </c>
      <c r="M24" s="123"/>
    </row>
    <row r="25" spans="1:13" x14ac:dyDescent="0.25">
      <c r="A25" s="121"/>
      <c r="B25" s="57" t="s">
        <v>177</v>
      </c>
      <c r="C25" s="63" t="s">
        <v>1</v>
      </c>
      <c r="D25" s="63" t="s">
        <v>211</v>
      </c>
      <c r="E25" s="63"/>
      <c r="F25" s="140" t="s">
        <v>205</v>
      </c>
      <c r="G25" s="104"/>
      <c r="H25" s="38"/>
      <c r="I25" s="38"/>
      <c r="J25" s="38"/>
      <c r="K25" s="38" t="str">
        <f>"             &lt;smf-number&gt;"&amp;F25&amp;"&lt;/smf-number&gt;"</f>
        <v xml:space="preserve">             &lt;smf-number&gt;P3455&lt;/smf-number&gt;</v>
      </c>
      <c r="L25" s="41" t="str">
        <f t="shared" si="1"/>
        <v xml:space="preserve">             &lt;smf-number&gt;P3455&lt;/smf-number&gt;</v>
      </c>
      <c r="M25" s="123"/>
    </row>
    <row r="26" spans="1:13" ht="14.4" thickBot="1" x14ac:dyDescent="0.3">
      <c r="A26" s="121"/>
      <c r="B26" s="56"/>
      <c r="C26" s="62"/>
      <c r="D26" s="62"/>
      <c r="E26" s="76"/>
      <c r="F26" s="150"/>
      <c r="G26" s="105"/>
      <c r="H26" s="38"/>
      <c r="I26" s="38"/>
      <c r="J26" s="38"/>
      <c r="K26" s="38" t="s">
        <v>19</v>
      </c>
      <c r="L26" s="40" t="str">
        <f t="shared" si="1"/>
        <v xml:space="preserve">     &lt;/application&gt;</v>
      </c>
      <c r="M26" s="123"/>
    </row>
    <row r="27" spans="1:13" ht="14.4" thickTop="1" x14ac:dyDescent="0.25">
      <c r="A27" s="121"/>
      <c r="B27" s="89" t="s">
        <v>2</v>
      </c>
      <c r="C27" s="66" t="s">
        <v>1</v>
      </c>
      <c r="D27" s="66" t="s">
        <v>126</v>
      </c>
      <c r="E27" s="77" t="s">
        <v>123</v>
      </c>
      <c r="F27" s="151" t="s">
        <v>76</v>
      </c>
      <c r="G27" s="47"/>
      <c r="H27" s="38"/>
      <c r="I27" s="38"/>
      <c r="J27" s="38" t="str">
        <f>VLOOKUP(F27,Config!E1:F38,2,FALSE)</f>
        <v>sub-type-17</v>
      </c>
      <c r="K27" s="38" t="str">
        <f>"     &lt;submission code-version="&amp;CHAR(34)&amp;E27&amp;CHAR(34)&amp;" code="&amp;CHAR(34)&amp;J27&amp;CHAR(34)&amp;"&gt;"</f>
        <v xml:space="preserve">     &lt;submission code-version="1.0" code="sub-type-17"&gt;</v>
      </c>
      <c r="L27" s="95" t="str">
        <f t="shared" ref="L27" si="9">K27</f>
        <v xml:space="preserve">     &lt;submission code-version="1.0" code="sub-type-17"&gt;</v>
      </c>
      <c r="M27" s="123"/>
    </row>
    <row r="28" spans="1:13" x14ac:dyDescent="0.25">
      <c r="A28" s="121"/>
      <c r="B28" s="90" t="s">
        <v>2</v>
      </c>
      <c r="C28" s="67" t="s">
        <v>1</v>
      </c>
      <c r="D28" s="67" t="s">
        <v>213</v>
      </c>
      <c r="E28" s="78" t="s">
        <v>123</v>
      </c>
      <c r="F28" s="152" t="s">
        <v>132</v>
      </c>
      <c r="G28" s="46"/>
      <c r="H28" s="38"/>
      <c r="I28" s="38"/>
      <c r="J28" s="38" t="str">
        <f>VLOOKUP(F28,Config!N1:O6,2,FALSE)</f>
        <v>eval-path-2</v>
      </c>
      <c r="K28" s="38" t="str">
        <f>"             &lt;evaluation-path code-version="&amp;CHAR(34)&amp;E28&amp;CHAR(34)&amp;" code="&amp;CHAR(34)&amp;F28&amp;CHAR(34)&amp;"/&gt;"</f>
        <v xml:space="preserve">             &lt;evaluation-path code-version="1.0" code="Full Evaluation"/&gt;</v>
      </c>
      <c r="L28" s="96" t="str">
        <f>K28</f>
        <v xml:space="preserve">             &lt;evaluation-path code-version="1.0" code="Full Evaluation"/&gt;</v>
      </c>
      <c r="M28" s="123"/>
    </row>
    <row r="29" spans="1:13" x14ac:dyDescent="0.25">
      <c r="A29" s="121"/>
      <c r="B29" s="90" t="s">
        <v>2</v>
      </c>
      <c r="C29" s="67" t="s">
        <v>1</v>
      </c>
      <c r="D29" s="67" t="s">
        <v>214</v>
      </c>
      <c r="E29" s="78" t="s">
        <v>123</v>
      </c>
      <c r="F29" s="152" t="s">
        <v>13</v>
      </c>
      <c r="G29" s="46"/>
      <c r="H29" s="38"/>
      <c r="I29" s="38"/>
      <c r="J29" s="38" t="str">
        <f>VLOOKUP(F29,Config!I1:J7,2,FALSE)</f>
        <v>sub-lead-4</v>
      </c>
      <c r="K29" s="38" t="str">
        <f>"             &lt;submission-lead code-version="&amp;CHAR(34)&amp;E29&amp;CHAR(34)&amp;" code="&amp;CHAR(34)&amp;F29&amp;CHAR(34)&amp;"/&gt;"</f>
        <v xml:space="preserve">             &lt;submission-lead code-version="1.0" code="Orthodox"/&gt;</v>
      </c>
      <c r="L29" s="96" t="str">
        <f t="shared" ref="L29:L32" si="10">K29</f>
        <v xml:space="preserve">             &lt;submission-lead code-version="1.0" code="Orthodox"/&gt;</v>
      </c>
      <c r="M29" s="123"/>
    </row>
    <row r="30" spans="1:13" x14ac:dyDescent="0.25">
      <c r="A30" s="121"/>
      <c r="B30" s="57" t="s">
        <v>177</v>
      </c>
      <c r="C30" s="63" t="s">
        <v>1</v>
      </c>
      <c r="D30" s="63" t="s">
        <v>181</v>
      </c>
      <c r="E30" s="63"/>
      <c r="F30" s="140">
        <v>24041550</v>
      </c>
      <c r="G30" s="104"/>
      <c r="H30" s="38"/>
      <c r="I30" s="38"/>
      <c r="J30" s="38"/>
      <c r="K30" s="38" t="str">
        <f>"             &lt;submission-number&gt;"&amp;F30&amp;"&lt;/submission-number&gt;"</f>
        <v xml:space="preserve">             &lt;submission-number&gt;24041550&lt;/submission-number&gt;</v>
      </c>
      <c r="L30" s="41" t="str">
        <f t="shared" si="10"/>
        <v xml:space="preserve">             &lt;submission-number&gt;24041550&lt;/submission-number&gt;</v>
      </c>
      <c r="M30" s="123"/>
    </row>
    <row r="31" spans="1:13" x14ac:dyDescent="0.25">
      <c r="A31" s="121"/>
      <c r="B31" s="57" t="s">
        <v>177</v>
      </c>
      <c r="C31" s="63" t="s">
        <v>1</v>
      </c>
      <c r="D31" s="63" t="s">
        <v>181</v>
      </c>
      <c r="E31" s="63"/>
      <c r="F31" s="140">
        <v>24041551</v>
      </c>
      <c r="G31" s="104"/>
      <c r="H31" s="38"/>
      <c r="I31" s="38"/>
      <c r="J31" s="38"/>
      <c r="K31" s="38" t="str">
        <f>"             &lt;submission-number&gt;"&amp;F31&amp;"&lt;/submission-number&gt;"</f>
        <v xml:space="preserve">             &lt;submission-number&gt;24041551&lt;/submission-number&gt;</v>
      </c>
      <c r="L31" s="41" t="str">
        <f t="shared" si="10"/>
        <v xml:space="preserve">             &lt;submission-number&gt;24041551&lt;/submission-number&gt;</v>
      </c>
      <c r="M31" s="123"/>
    </row>
    <row r="32" spans="1:13" x14ac:dyDescent="0.25">
      <c r="A32" s="121"/>
      <c r="B32" s="57" t="s">
        <v>177</v>
      </c>
      <c r="C32" s="63" t="s">
        <v>1</v>
      </c>
      <c r="D32" s="63" t="s">
        <v>181</v>
      </c>
      <c r="E32" s="63"/>
      <c r="F32" s="140">
        <v>24041552</v>
      </c>
      <c r="G32" s="104"/>
      <c r="H32" s="38"/>
      <c r="I32" s="38"/>
      <c r="J32" s="38"/>
      <c r="K32" s="38" t="str">
        <f>"             &lt;submission-number&gt;"&amp;F32&amp;"&lt;/submission-number&gt;"</f>
        <v xml:space="preserve">             &lt;submission-number&gt;24041552&lt;/submission-number&gt;</v>
      </c>
      <c r="L32" s="41" t="str">
        <f t="shared" si="10"/>
        <v xml:space="preserve">             &lt;submission-number&gt;24041552&lt;/submission-number&gt;</v>
      </c>
      <c r="M32" s="123"/>
    </row>
    <row r="33" spans="1:13" ht="14.4" thickBot="1" x14ac:dyDescent="0.3">
      <c r="A33" s="121"/>
      <c r="B33" s="91"/>
      <c r="C33" s="68"/>
      <c r="D33" s="68"/>
      <c r="E33" s="79"/>
      <c r="F33" s="153"/>
      <c r="G33" s="48"/>
      <c r="H33" s="38"/>
      <c r="I33" s="38"/>
      <c r="J33" s="38"/>
      <c r="K33" s="38" t="s">
        <v>127</v>
      </c>
      <c r="L33" s="97" t="str">
        <f>K33</f>
        <v xml:space="preserve">      &lt;/submission&gt;</v>
      </c>
      <c r="M33" s="123"/>
    </row>
    <row r="34" spans="1:13" ht="14.4" thickTop="1" x14ac:dyDescent="0.25">
      <c r="A34" s="121"/>
      <c r="B34" s="89" t="s">
        <v>2</v>
      </c>
      <c r="C34" s="66" t="s">
        <v>1</v>
      </c>
      <c r="D34" s="66" t="s">
        <v>126</v>
      </c>
      <c r="E34" s="77" t="s">
        <v>123</v>
      </c>
      <c r="F34" s="151" t="s">
        <v>80</v>
      </c>
      <c r="G34" s="47"/>
      <c r="H34" s="38"/>
      <c r="I34" s="38"/>
      <c r="J34" s="38" t="str">
        <f>VLOOKUP(F34,Config!E1:F38,2,FALSE)</f>
        <v>sub-type-19</v>
      </c>
      <c r="K34" s="38" t="str">
        <f>"     &lt;submission code-version="&amp;CHAR(34)&amp;E34&amp;CHAR(34)&amp;" code="&amp;CHAR(34)&amp;J34&amp;CHAR(34)&amp;"&gt;"</f>
        <v xml:space="preserve">     &lt;submission code-version="1.0" code="sub-type-19"&gt;</v>
      </c>
      <c r="L34" s="95" t="str">
        <f t="shared" si="1"/>
        <v xml:space="preserve">     &lt;submission code-version="1.0" code="sub-type-19"&gt;</v>
      </c>
      <c r="M34" s="123"/>
    </row>
    <row r="35" spans="1:13" x14ac:dyDescent="0.25">
      <c r="A35" s="121"/>
      <c r="B35" s="90" t="s">
        <v>2</v>
      </c>
      <c r="C35" s="67" t="s">
        <v>1</v>
      </c>
      <c r="D35" s="67" t="s">
        <v>213</v>
      </c>
      <c r="E35" s="78" t="s">
        <v>123</v>
      </c>
      <c r="F35" s="152" t="s">
        <v>132</v>
      </c>
      <c r="G35" s="46"/>
      <c r="H35" s="38"/>
      <c r="I35" s="38"/>
      <c r="J35" s="38" t="str">
        <f>VLOOKUP(F35,Config!N1:O38,2,FALSE)</f>
        <v>eval-path-2</v>
      </c>
      <c r="K35" s="38" t="str">
        <f>"             &lt;evaluation-path code-version="&amp;CHAR(34)&amp;E35&amp;CHAR(34)&amp;" code="&amp;CHAR(34)&amp;F35&amp;CHAR(34)&amp;"/&gt;"</f>
        <v xml:space="preserve">             &lt;evaluation-path code-version="1.0" code="Full Evaluation"/&gt;</v>
      </c>
      <c r="L35" s="96" t="str">
        <f>K35</f>
        <v xml:space="preserve">             &lt;evaluation-path code-version="1.0" code="Full Evaluation"/&gt;</v>
      </c>
      <c r="M35" s="123"/>
    </row>
    <row r="36" spans="1:13" x14ac:dyDescent="0.25">
      <c r="A36" s="121"/>
      <c r="B36" s="90" t="s">
        <v>2</v>
      </c>
      <c r="C36" s="67" t="s">
        <v>1</v>
      </c>
      <c r="D36" s="67" t="s">
        <v>214</v>
      </c>
      <c r="E36" s="78" t="s">
        <v>222</v>
      </c>
      <c r="F36" s="152" t="s">
        <v>13</v>
      </c>
      <c r="G36" s="46"/>
      <c r="H36" s="38"/>
      <c r="I36" s="38"/>
      <c r="J36" s="38" t="str">
        <f>VLOOKUP(F36,Config!I1:J38,2,FALSE)</f>
        <v>sub-lead-4</v>
      </c>
      <c r="K36" s="38" t="str">
        <f>"             &lt;submission-lead code-version="&amp;CHAR(34)&amp;E36&amp;CHAR(34)&amp;" code="&amp;CHAR(34)&amp;F36&amp;CHAR(34)&amp;"/&gt;"</f>
        <v xml:space="preserve">             &lt;submission-lead code-version="1.1" code="Orthodox"/&gt;</v>
      </c>
      <c r="L36" s="96" t="str">
        <f t="shared" si="1"/>
        <v xml:space="preserve">             &lt;submission-lead code-version="1.1" code="Orthodox"/&gt;</v>
      </c>
      <c r="M36" s="123"/>
    </row>
    <row r="37" spans="1:13" x14ac:dyDescent="0.25">
      <c r="A37" s="121"/>
      <c r="B37" s="57" t="s">
        <v>177</v>
      </c>
      <c r="C37" s="63" t="s">
        <v>1</v>
      </c>
      <c r="D37" s="63" t="s">
        <v>181</v>
      </c>
      <c r="E37" s="63"/>
      <c r="F37" s="140">
        <v>24041556</v>
      </c>
      <c r="G37" s="104"/>
      <c r="H37" s="38"/>
      <c r="I37" s="38"/>
      <c r="J37" s="38"/>
      <c r="K37" s="38" t="str">
        <f>"             &lt;submission-number&gt;"&amp;F37&amp;"&lt;/submission-number&gt;"</f>
        <v xml:space="preserve">             &lt;submission-number&gt;24041556&lt;/submission-number&gt;</v>
      </c>
      <c r="L37" s="41" t="str">
        <f t="shared" si="1"/>
        <v xml:space="preserve">             &lt;submission-number&gt;24041556&lt;/submission-number&gt;</v>
      </c>
      <c r="M37" s="123"/>
    </row>
    <row r="38" spans="1:13" x14ac:dyDescent="0.25">
      <c r="A38" s="121"/>
      <c r="B38" s="57" t="s">
        <v>177</v>
      </c>
      <c r="C38" s="63" t="s">
        <v>1</v>
      </c>
      <c r="D38" s="63" t="s">
        <v>181</v>
      </c>
      <c r="E38" s="63"/>
      <c r="F38" s="140">
        <v>24041557</v>
      </c>
      <c r="G38" s="104"/>
      <c r="H38" s="38"/>
      <c r="I38" s="38"/>
      <c r="J38" s="38"/>
      <c r="K38" s="38" t="str">
        <f>"             &lt;submission-number&gt;"&amp;F38&amp;"&lt;/submission-number&gt;"</f>
        <v xml:space="preserve">             &lt;submission-number&gt;24041557&lt;/submission-number&gt;</v>
      </c>
      <c r="L38" s="41" t="str">
        <f t="shared" ref="L38" si="11">K38</f>
        <v xml:space="preserve">             &lt;submission-number&gt;24041557&lt;/submission-number&gt;</v>
      </c>
      <c r="M38" s="123"/>
    </row>
    <row r="39" spans="1:13" ht="14.4" thickBot="1" x14ac:dyDescent="0.3">
      <c r="A39" s="121"/>
      <c r="B39" s="91"/>
      <c r="C39" s="68"/>
      <c r="D39" s="68"/>
      <c r="E39" s="79"/>
      <c r="F39" s="153"/>
      <c r="G39" s="48"/>
      <c r="H39" s="38"/>
      <c r="I39" s="38"/>
      <c r="J39" s="38"/>
      <c r="K39" s="38" t="s">
        <v>127</v>
      </c>
      <c r="L39" s="97" t="str">
        <f>K39</f>
        <v xml:space="preserve">      &lt;/submission&gt;</v>
      </c>
      <c r="M39" s="123"/>
    </row>
    <row r="40" spans="1:13" ht="14.4" thickTop="1" x14ac:dyDescent="0.25">
      <c r="A40" s="121"/>
      <c r="B40" s="58"/>
      <c r="C40" s="65"/>
      <c r="D40" s="65"/>
      <c r="E40" s="82"/>
      <c r="F40" s="150"/>
      <c r="G40" s="46"/>
      <c r="H40" s="38"/>
      <c r="I40" s="38"/>
      <c r="J40" s="38"/>
      <c r="K40" s="38" t="s">
        <v>20</v>
      </c>
      <c r="L40" s="40" t="str">
        <f>K40</f>
        <v xml:space="preserve">      &lt;/sequence&gt;</v>
      </c>
      <c r="M40" s="123"/>
    </row>
    <row r="41" spans="1:13" x14ac:dyDescent="0.25">
      <c r="A41" s="121"/>
      <c r="B41" s="57" t="s">
        <v>177</v>
      </c>
      <c r="C41" s="63" t="s">
        <v>1</v>
      </c>
      <c r="D41" s="63" t="s">
        <v>178</v>
      </c>
      <c r="E41" s="130"/>
      <c r="F41" s="140" t="s">
        <v>142</v>
      </c>
      <c r="G41" s="104"/>
      <c r="H41" s="38"/>
      <c r="I41" s="38"/>
      <c r="J41" s="38" t="str">
        <f>VLOOKUP(F41,Config!R2:S11,2,FALSE)</f>
        <v>seq-type-2</v>
      </c>
      <c r="K41" s="38" t="str">
        <f>"             &lt;sequence-type code-version="&amp;CHAR(34)&amp;E41&amp;CHAR(34)&amp;" code="&amp;CHAR(34)&amp;J40&amp;CHAR(34)&amp;"&gt;"</f>
        <v xml:space="preserve">             &lt;sequence-type code-version="" code=""&gt;</v>
      </c>
      <c r="L41" s="41" t="str">
        <f t="shared" si="1"/>
        <v xml:space="preserve">             &lt;sequence-type code-version="" code=""&gt;</v>
      </c>
      <c r="M41" s="123"/>
    </row>
    <row r="42" spans="1:13" ht="41.4" x14ac:dyDescent="0.25">
      <c r="A42" s="121"/>
      <c r="B42" s="59" t="s">
        <v>2</v>
      </c>
      <c r="C42" s="69" t="s">
        <v>1</v>
      </c>
      <c r="D42" s="69" t="s">
        <v>215</v>
      </c>
      <c r="E42" s="80"/>
      <c r="F42" s="154" t="s">
        <v>195</v>
      </c>
      <c r="G42" s="135"/>
      <c r="H42" s="38"/>
      <c r="I42" s="38"/>
      <c r="J42" s="38"/>
      <c r="K42" s="174" t="str">
        <f>"             &lt;sequence-description&gt;"&amp;F42&amp;"&lt;/sequence-description&gt;"</f>
        <v xml:space="preserve">             &lt;sequence-description&gt;Specification update API, Specification update FP, Change analytical procedures&lt;/sequence-description&gt;</v>
      </c>
      <c r="L42" s="134" t="str">
        <f t="shared" si="1"/>
        <v xml:space="preserve">             &lt;sequence-description&gt;Specification update API, Specification update FP, Change analytical procedures&lt;/sequence-description&gt;</v>
      </c>
      <c r="M42" s="123"/>
    </row>
    <row r="43" spans="1:13" x14ac:dyDescent="0.25">
      <c r="A43" s="121"/>
      <c r="B43" s="55" t="s">
        <v>2</v>
      </c>
      <c r="C43" s="61" t="s">
        <v>1</v>
      </c>
      <c r="D43" s="61" t="s">
        <v>173</v>
      </c>
      <c r="E43" s="73"/>
      <c r="F43" s="137">
        <v>45538</v>
      </c>
      <c r="G43" s="176" t="str">
        <f>TEXT(F43,"YYYY-MM-DD")</f>
        <v>2024-09-03</v>
      </c>
      <c r="H43" s="38"/>
      <c r="I43" s="38"/>
      <c r="J43" s="38"/>
      <c r="K43" s="38" t="str">
        <f>"             &lt;sequence-date&gt;"&amp;G43&amp;"&lt;/sequence-date&gt;"</f>
        <v xml:space="preserve">             &lt;sequence-date&gt;2024-09-03&lt;/sequence-date&gt;</v>
      </c>
      <c r="L43" s="40" t="str">
        <f t="shared" si="1"/>
        <v xml:space="preserve">             &lt;sequence-date&gt;2024-09-03&lt;/sequence-date&gt;</v>
      </c>
      <c r="M43" s="123"/>
    </row>
    <row r="44" spans="1:13" x14ac:dyDescent="0.25">
      <c r="A44" s="121"/>
      <c r="B44" s="55" t="s">
        <v>2</v>
      </c>
      <c r="C44" s="61" t="s">
        <v>1</v>
      </c>
      <c r="D44" s="61" t="s">
        <v>4</v>
      </c>
      <c r="E44" s="73"/>
      <c r="F44" s="147" t="s">
        <v>196</v>
      </c>
      <c r="G44" s="102"/>
      <c r="H44" s="38"/>
      <c r="I44" s="38"/>
      <c r="J44" s="38"/>
      <c r="K44" s="38" t="str">
        <f>"             &lt;sequence-number&gt;"&amp;F44&amp;"&lt;/sequence-number&gt;"</f>
        <v xml:space="preserve">             &lt;sequence-number&gt;0004&lt;/sequence-number&gt;</v>
      </c>
      <c r="L44" s="40" t="str">
        <f t="shared" si="1"/>
        <v xml:space="preserve">             &lt;sequence-number&gt;0004&lt;/sequence-number&gt;</v>
      </c>
      <c r="M44" s="123"/>
    </row>
    <row r="45" spans="1:13" x14ac:dyDescent="0.25">
      <c r="A45" s="121"/>
      <c r="B45" s="55" t="s">
        <v>2</v>
      </c>
      <c r="C45" s="61" t="s">
        <v>1</v>
      </c>
      <c r="D45" s="61" t="s">
        <v>5</v>
      </c>
      <c r="E45" s="73"/>
      <c r="F45" s="147" t="s">
        <v>196</v>
      </c>
      <c r="G45" s="136"/>
      <c r="H45" s="38"/>
      <c r="I45" s="38"/>
      <c r="J45" s="38"/>
      <c r="K45" s="38" t="str">
        <f>"             &lt;related-sequence-number&gt;"&amp;F45&amp;"&lt;/related-sequence-number&gt;"</f>
        <v xml:space="preserve">             &lt;related-sequence-number&gt;0004&lt;/related-sequence-number&gt;</v>
      </c>
      <c r="L45" s="40" t="str">
        <f t="shared" si="1"/>
        <v xml:space="preserve">             &lt;related-sequence-number&gt;0004&lt;/related-sequence-number&gt;</v>
      </c>
      <c r="M45" s="123"/>
    </row>
    <row r="46" spans="1:13" x14ac:dyDescent="0.25">
      <c r="A46" s="121"/>
      <c r="B46" s="58"/>
      <c r="C46" s="65"/>
      <c r="D46" s="65"/>
      <c r="E46" s="81"/>
      <c r="F46" s="155" t="s">
        <v>180</v>
      </c>
      <c r="G46" s="49" t="s">
        <v>179</v>
      </c>
      <c r="H46" s="38"/>
      <c r="I46" s="38"/>
      <c r="J46" s="38"/>
      <c r="K46" s="38" t="s">
        <v>20</v>
      </c>
      <c r="L46" s="40" t="str">
        <f>K46</f>
        <v xml:space="preserve">      &lt;/sequence&gt;</v>
      </c>
      <c r="M46" s="123"/>
    </row>
    <row r="47" spans="1:13" x14ac:dyDescent="0.25">
      <c r="A47" s="121"/>
      <c r="B47" s="57" t="s">
        <v>3</v>
      </c>
      <c r="C47" s="63" t="s">
        <v>176</v>
      </c>
      <c r="D47" s="63" t="s">
        <v>128</v>
      </c>
      <c r="E47" s="63"/>
      <c r="F47" s="140" t="s">
        <v>197</v>
      </c>
      <c r="G47" s="111" t="s">
        <v>200</v>
      </c>
      <c r="H47" s="38"/>
      <c r="I47" s="38"/>
      <c r="J47" s="38"/>
      <c r="K47" s="38" t="str">
        <f>"             &lt;multiple-applications proprietary-names="&amp;CHAR(34)&amp;F47&amp;CHAR(34)&amp;" application-numbers="&amp;CHAR(34)&amp;G47&amp;CHAR(34)&amp;"/&gt;"</f>
        <v xml:space="preserve">             &lt;multiple-applications proprietary-names="IncrediPill 100 mg" application-numbers="123458.6"/&gt;</v>
      </c>
      <c r="L47" s="41" t="str">
        <f>IF(F47="","",K47)</f>
        <v xml:space="preserve">             &lt;multiple-applications proprietary-names="IncrediPill 100 mg" application-numbers="123458.6"/&gt;</v>
      </c>
      <c r="M47" s="123"/>
    </row>
    <row r="48" spans="1:13" x14ac:dyDescent="0.25">
      <c r="A48" s="121"/>
      <c r="B48" s="57" t="s">
        <v>3</v>
      </c>
      <c r="C48" s="63" t="s">
        <v>176</v>
      </c>
      <c r="D48" s="63" t="s">
        <v>128</v>
      </c>
      <c r="E48" s="63"/>
      <c r="F48" s="140" t="s">
        <v>198</v>
      </c>
      <c r="G48" s="111" t="s">
        <v>201</v>
      </c>
      <c r="H48" s="38"/>
      <c r="I48" s="38"/>
      <c r="J48" s="38"/>
      <c r="K48" s="38" t="str">
        <f>"             &lt;multiple-applications proprietary-names="&amp;CHAR(34)&amp;F48&amp;CHAR(34)&amp;" application-numbers="&amp;CHAR(34)&amp;G48&amp;CHAR(34)&amp;"/&gt;"</f>
        <v xml:space="preserve">             &lt;multiple-applications proprietary-names="IncrediPill 200 mg" application-numbers="123459.7"/&gt;</v>
      </c>
      <c r="L48" s="41" t="str">
        <f>IF(F48="","",K48)</f>
        <v xml:space="preserve">             &lt;multiple-applications proprietary-names="IncrediPill 200 mg" application-numbers="123459.7"/&gt;</v>
      </c>
      <c r="M48" s="123"/>
    </row>
    <row r="49" spans="1:13" x14ac:dyDescent="0.25">
      <c r="A49" s="121"/>
      <c r="B49" s="57" t="s">
        <v>3</v>
      </c>
      <c r="C49" s="63" t="s">
        <v>176</v>
      </c>
      <c r="D49" s="63" t="s">
        <v>128</v>
      </c>
      <c r="E49" s="63"/>
      <c r="F49" s="140" t="s">
        <v>199</v>
      </c>
      <c r="G49" s="111" t="s">
        <v>202</v>
      </c>
      <c r="H49" s="38"/>
      <c r="I49" s="38"/>
      <c r="J49" s="38"/>
      <c r="K49" s="38" t="str">
        <f>"             &lt;multiple-applications proprietary-names="&amp;CHAR(34)&amp;F49&amp;CHAR(34)&amp;" application-numbers="&amp;CHAR(34)&amp;G49&amp;CHAR(34)&amp;"/&gt;"</f>
        <v xml:space="preserve">             &lt;multiple-applications proprietary-names="IncrediPill 300 mg" application-numbers="123460.8"/&gt;</v>
      </c>
      <c r="L49" s="41" t="str">
        <f>IF(F49="","",K49)</f>
        <v xml:space="preserve">             &lt;multiple-applications proprietary-names="IncrediPill 300 mg" application-numbers="123460.8"/&gt;</v>
      </c>
      <c r="M49" s="123"/>
    </row>
    <row r="50" spans="1:13" ht="14.4" thickBot="1" x14ac:dyDescent="0.3">
      <c r="A50" s="121"/>
      <c r="B50" s="58"/>
      <c r="C50" s="65"/>
      <c r="D50" s="65"/>
      <c r="E50" s="82"/>
      <c r="F50" s="150"/>
      <c r="G50" s="46"/>
      <c r="H50" s="38"/>
      <c r="I50" s="38"/>
      <c r="J50" s="38"/>
      <c r="K50" s="38" t="s">
        <v>20</v>
      </c>
      <c r="L50" s="40"/>
      <c r="M50" s="123"/>
    </row>
    <row r="51" spans="1:13" ht="14.4" thickTop="1" x14ac:dyDescent="0.25">
      <c r="A51" s="121"/>
      <c r="B51" s="92" t="s">
        <v>2</v>
      </c>
      <c r="C51" s="70" t="s">
        <v>1</v>
      </c>
      <c r="D51" s="70" t="s">
        <v>174</v>
      </c>
      <c r="E51" s="83" t="s">
        <v>123</v>
      </c>
      <c r="F51" s="156" t="s">
        <v>158</v>
      </c>
      <c r="G51" s="109"/>
      <c r="H51" s="38"/>
      <c r="I51" s="38"/>
      <c r="J51" s="38" t="str">
        <f>VLOOKUP(F51,Config!W1:X20,2,FALSE)</f>
        <v>contact-type-1</v>
      </c>
      <c r="K51" s="38" t="str">
        <f>"      &lt;contact code-version="&amp;CHAR(34)&amp;E50&amp;CHAR(34)&amp;" code="&amp;CHAR(34)&amp;F50&amp;CHAR(34)&amp;"/&gt;"</f>
        <v xml:space="preserve">      &lt;contact code-version="" code=""/&gt;</v>
      </c>
      <c r="L51" s="95" t="str">
        <f t="shared" si="1"/>
        <v xml:space="preserve">      &lt;contact code-version="" code=""/&gt;</v>
      </c>
      <c r="M51" s="123"/>
    </row>
    <row r="52" spans="1:13" x14ac:dyDescent="0.25">
      <c r="A52" s="121"/>
      <c r="B52" s="93" t="s">
        <v>2</v>
      </c>
      <c r="C52" s="71" t="s">
        <v>1</v>
      </c>
      <c r="D52" s="71" t="s">
        <v>175</v>
      </c>
      <c r="E52" s="84"/>
      <c r="F52" s="157" t="s">
        <v>203</v>
      </c>
      <c r="G52" s="102"/>
      <c r="H52" s="38"/>
      <c r="I52" s="38"/>
      <c r="J52" s="38"/>
      <c r="K52" s="38" t="str">
        <f>"             &lt;contact-name&gt;"&amp;F52&amp;"&lt;/contact-name&gt;"</f>
        <v xml:space="preserve">             &lt;contact-name&gt;Jane Doe&lt;/contact-name&gt;</v>
      </c>
      <c r="L52" s="96" t="str">
        <f t="shared" si="1"/>
        <v xml:space="preserve">             &lt;contact-name&gt;Jane Doe&lt;/contact-name&gt;</v>
      </c>
      <c r="M52" s="123"/>
    </row>
    <row r="53" spans="1:13" x14ac:dyDescent="0.25">
      <c r="A53" s="121"/>
      <c r="B53" s="93" t="s">
        <v>2</v>
      </c>
      <c r="C53" s="71" t="s">
        <v>1</v>
      </c>
      <c r="D53" s="71" t="s">
        <v>6</v>
      </c>
      <c r="E53" s="84"/>
      <c r="F53" s="158" t="s">
        <v>204</v>
      </c>
      <c r="G53" s="102"/>
      <c r="H53" s="38"/>
      <c r="I53" s="38"/>
      <c r="J53" s="38"/>
      <c r="K53" s="38" t="str">
        <f>"             &lt;email&gt;"&amp;F53&amp;"&lt;/email&gt;"</f>
        <v xml:space="preserve">             &lt;email&gt;Jane.doe@examplepharma.co.za&lt;/email&gt;</v>
      </c>
      <c r="L53" s="96" t="str">
        <f t="shared" si="1"/>
        <v xml:space="preserve">             &lt;email&gt;Jane.doe@examplepharma.co.za&lt;/email&gt;</v>
      </c>
      <c r="M53" s="123"/>
    </row>
    <row r="54" spans="1:13" ht="14.4" thickBot="1" x14ac:dyDescent="0.3">
      <c r="A54" s="121"/>
      <c r="B54" s="94"/>
      <c r="C54" s="72"/>
      <c r="D54" s="72"/>
      <c r="E54" s="85"/>
      <c r="F54" s="159"/>
      <c r="G54" s="110"/>
      <c r="H54" s="38"/>
      <c r="I54" s="38"/>
      <c r="J54" s="38"/>
      <c r="K54" s="38" t="s">
        <v>21</v>
      </c>
      <c r="L54" s="97" t="str">
        <f t="shared" si="1"/>
        <v xml:space="preserve">        &lt;/contact&gt;</v>
      </c>
      <c r="M54" s="123"/>
    </row>
    <row r="55" spans="1:13" ht="14.4" thickTop="1" x14ac:dyDescent="0.25">
      <c r="A55" s="121"/>
      <c r="B55" s="51"/>
      <c r="C55" s="34"/>
      <c r="D55" s="34"/>
      <c r="E55" s="34"/>
      <c r="G55" s="46"/>
      <c r="H55" s="38"/>
      <c r="I55" s="38"/>
      <c r="J55" s="38"/>
      <c r="K55" s="38" t="s">
        <v>22</v>
      </c>
      <c r="L55" s="40" t="str">
        <f t="shared" si="1"/>
        <v xml:space="preserve">   &lt;/za-envelope&gt;</v>
      </c>
      <c r="M55" s="123"/>
    </row>
    <row r="56" spans="1:13" ht="14.4" thickBot="1" x14ac:dyDescent="0.3">
      <c r="A56" s="121"/>
      <c r="B56" s="52"/>
      <c r="C56" s="53"/>
      <c r="D56" s="53"/>
      <c r="E56" s="53"/>
      <c r="F56" s="161"/>
      <c r="G56" s="54"/>
      <c r="H56" s="133"/>
      <c r="I56" s="133"/>
      <c r="J56" s="133"/>
      <c r="K56" s="133" t="s">
        <v>23</v>
      </c>
      <c r="L56" s="42" t="str">
        <f t="shared" si="1"/>
        <v>&lt;/sahpra&gt;</v>
      </c>
      <c r="M56" s="123"/>
    </row>
    <row r="57" spans="1:13" s="99" customFormat="1" ht="14.4" thickBot="1" x14ac:dyDescent="0.3">
      <c r="A57" s="121"/>
      <c r="B57" s="34"/>
      <c r="C57" s="34"/>
      <c r="D57" s="34"/>
      <c r="E57" s="34"/>
      <c r="F57" s="160" t="s">
        <v>221</v>
      </c>
      <c r="G57" s="112"/>
      <c r="H57" s="34"/>
      <c r="I57" s="34"/>
      <c r="J57" s="35"/>
      <c r="K57" s="35"/>
      <c r="L57" s="113"/>
      <c r="M57" s="124"/>
    </row>
    <row r="58" spans="1:13" ht="14.4" thickBot="1" x14ac:dyDescent="0.3">
      <c r="A58" s="125"/>
      <c r="B58" s="126"/>
      <c r="C58" s="126"/>
      <c r="D58" s="126"/>
      <c r="E58" s="127"/>
      <c r="F58" s="162"/>
      <c r="G58" s="128"/>
      <c r="H58" s="128"/>
      <c r="I58" s="128"/>
      <c r="J58" s="126"/>
      <c r="K58" s="126"/>
      <c r="L58" s="126"/>
      <c r="M58" s="129"/>
    </row>
    <row r="61" spans="1:13" ht="14.4" hidden="1" thickTop="1" x14ac:dyDescent="0.25"/>
  </sheetData>
  <conditionalFormatting sqref="B55:F57">
    <cfRule type="expression" dxfId="6" priority="18">
      <formula>A56&lt;&gt;""</formula>
    </cfRule>
  </conditionalFormatting>
  <conditionalFormatting sqref="E9 E34:F36 E41 E51">
    <cfRule type="expression" dxfId="5" priority="20">
      <formula>E9&lt;&gt;""</formula>
    </cfRule>
  </conditionalFormatting>
  <conditionalFormatting sqref="E27:F29">
    <cfRule type="expression" dxfId="4" priority="1">
      <formula>E27&lt;&gt;""</formula>
    </cfRule>
  </conditionalFormatting>
  <conditionalFormatting sqref="F4:F6">
    <cfRule type="expression" dxfId="3" priority="13">
      <formula>F4&lt;&gt;""</formula>
    </cfRule>
  </conditionalFormatting>
  <conditionalFormatting sqref="F42:F45">
    <cfRule type="expression" dxfId="2" priority="5">
      <formula>F42&lt;&gt;""</formula>
    </cfRule>
  </conditionalFormatting>
  <conditionalFormatting sqref="F51:F53">
    <cfRule type="expression" dxfId="1" priority="3">
      <formula>F51&lt;&gt;""</formula>
    </cfRule>
  </conditionalFormatting>
  <conditionalFormatting sqref="F46:G46">
    <cfRule type="expression" dxfId="0" priority="19">
      <formula>E47&lt;&gt;""</formula>
    </cfRule>
  </conditionalFormatting>
  <dataValidations count="12">
    <dataValidation type="list" allowBlank="1" showInputMessage="1" showErrorMessage="1" sqref="F51" xr:uid="{55059C5B-D63E-47FC-BEAD-8C5D57EE02A4}">
      <formula1>ContactType</formula1>
    </dataValidation>
    <dataValidation type="list" allowBlank="1" showInputMessage="1" showErrorMessage="1" sqref="F41" xr:uid="{813C2EA3-A519-4236-96B6-27793ADFDD86}">
      <formula1>SeqType</formula1>
    </dataValidation>
    <dataValidation type="list" allowBlank="1" showInputMessage="1" showErrorMessage="1" sqref="E41" xr:uid="{4B1A71E0-1936-4C34-AE5E-6F93B35113D7}">
      <formula1>SeqTypeVer</formula1>
    </dataValidation>
    <dataValidation type="list" allowBlank="1" showInputMessage="1" showErrorMessage="1" sqref="F36 F29" xr:uid="{1393CEF4-F572-4285-ACDB-D5DB8BBC72DF}">
      <formula1>SubLead</formula1>
    </dataValidation>
    <dataValidation type="list" allowBlank="1" showInputMessage="1" showErrorMessage="1" sqref="F9" xr:uid="{FB31C647-A33D-40EF-8594-EA77CC9F37A6}">
      <formula1>AppType</formula1>
    </dataValidation>
    <dataValidation type="list" allowBlank="1" showInputMessage="1" showErrorMessage="1" sqref="E8" xr:uid="{6EAF4DEB-78FB-42A4-9F7D-8888C5379F94}">
      <formula1>SpecVer</formula1>
    </dataValidation>
    <dataValidation type="list" allowBlank="1" showInputMessage="1" showErrorMessage="1" sqref="E36 E29" xr:uid="{47555AB8-6B2B-4DA8-B7AF-A4075BD8E667}">
      <formula1>SubLeadVer</formula1>
    </dataValidation>
    <dataValidation type="list" allowBlank="1" showInputMessage="1" showErrorMessage="1" sqref="F35 F28" xr:uid="{E83F9040-918E-439D-A38A-905DF2030364}">
      <formula1>EvalPath</formula1>
    </dataValidation>
    <dataValidation type="list" allowBlank="1" showInputMessage="1" showErrorMessage="1" sqref="E35 E28" xr:uid="{8E9C3F0A-84B5-4892-9DAE-FBCEDBC2AB34}">
      <formula1>EvalPathVer</formula1>
    </dataValidation>
    <dataValidation type="list" allowBlank="1" showInputMessage="1" showErrorMessage="1" sqref="E34 E27" xr:uid="{04ED25F8-9742-4AC2-8219-9A1866688C44}">
      <formula1>SubTypeVer</formula1>
    </dataValidation>
    <dataValidation type="list" allowBlank="1" showInputMessage="1" showErrorMessage="1" sqref="E9" xr:uid="{AD5B4C25-9C96-4540-8B0E-CB76EE97C494}">
      <formula1>AppTypeVer</formula1>
    </dataValidation>
    <dataValidation type="list" allowBlank="1" showInputMessage="1" showErrorMessage="1" sqref="E51" xr:uid="{C6E751A8-A5EC-410D-AF5A-9EF3FAA5670F}">
      <formula1>ContactVer</formula1>
    </dataValidation>
  </dataValidations>
  <hyperlinks>
    <hyperlink ref="F53" r:id="rId1" xr:uid="{D1FFE113-BB97-493B-BC41-A6936833F81D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2A1D7B-C98C-4C4A-A4D5-408743ECEE34}">
          <x14:formula1>
            <xm:f>Config!$E$2:$E$38</xm:f>
          </x14:formula1>
          <xm:sqref>F34 F27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C8D2-58B4-4BC9-A171-C025BB3A3B4F}">
  <dimension ref="A1"/>
  <sheetViews>
    <sheetView workbookViewId="0"/>
  </sheetViews>
  <sheetFormatPr defaultRowHeight="14.4" x14ac:dyDescent="0.3"/>
  <sheetData>
    <row r="1" spans="1:1" x14ac:dyDescent="0.3">
      <c r="A1" t="str">
        <f>"kyle"&amp;CHAR(34)</f>
        <v>kyle"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8"/>
  <sheetViews>
    <sheetView workbookViewId="0">
      <selection activeCell="J23" sqref="J23"/>
    </sheetView>
  </sheetViews>
  <sheetFormatPr defaultRowHeight="14.4" x14ac:dyDescent="0.3"/>
  <cols>
    <col min="1" max="1" width="28.33203125" bestFit="1" customWidth="1"/>
    <col min="2" max="2" width="10.88671875" bestFit="1" customWidth="1"/>
    <col min="3" max="4" width="5.5546875" style="1" customWidth="1"/>
    <col min="5" max="5" width="42.6640625" bestFit="1" customWidth="1"/>
    <col min="6" max="6" width="12" style="1" bestFit="1" customWidth="1"/>
    <col min="7" max="8" width="5.5546875" style="1" customWidth="1"/>
    <col min="9" max="9" width="19" bestFit="1" customWidth="1"/>
    <col min="10" max="10" width="11.5546875" bestFit="1" customWidth="1"/>
    <col min="11" max="12" width="5.5546875" style="1" customWidth="1"/>
    <col min="13" max="13" width="12.33203125" customWidth="1"/>
    <col min="14" max="15" width="19" bestFit="1" customWidth="1"/>
    <col min="16" max="16" width="5.5546875" style="1" customWidth="1"/>
    <col min="17" max="17" width="15.33203125" customWidth="1"/>
    <col min="18" max="18" width="32.33203125" bestFit="1" customWidth="1"/>
    <col min="19" max="19" width="10.5546875" bestFit="1" customWidth="1"/>
    <col min="20" max="20" width="5.5546875" style="1" customWidth="1"/>
    <col min="23" max="23" width="18.88671875" bestFit="1" customWidth="1"/>
    <col min="24" max="24" width="14" bestFit="1" customWidth="1"/>
    <col min="25" max="25" width="5.5546875" style="1" customWidth="1"/>
  </cols>
  <sheetData>
    <row r="1" spans="1:28" ht="15" thickBot="1" x14ac:dyDescent="0.35">
      <c r="A1" s="3" t="s">
        <v>29</v>
      </c>
      <c r="B1" s="2" t="s">
        <v>28</v>
      </c>
      <c r="C1" s="31" t="s">
        <v>122</v>
      </c>
      <c r="E1" s="3" t="s">
        <v>29</v>
      </c>
      <c r="F1" s="2" t="s">
        <v>28</v>
      </c>
      <c r="G1" s="31" t="s">
        <v>122</v>
      </c>
      <c r="I1" s="3" t="s">
        <v>29</v>
      </c>
      <c r="J1" s="2" t="s">
        <v>28</v>
      </c>
      <c r="K1" s="31" t="s">
        <v>122</v>
      </c>
      <c r="N1" s="3" t="s">
        <v>29</v>
      </c>
      <c r="O1" s="2" t="s">
        <v>28</v>
      </c>
      <c r="P1" s="31" t="s">
        <v>122</v>
      </c>
      <c r="R1" s="3" t="s">
        <v>29</v>
      </c>
      <c r="S1" s="2" t="s">
        <v>28</v>
      </c>
      <c r="T1" s="31" t="s">
        <v>122</v>
      </c>
      <c r="W1" s="3" t="s">
        <v>29</v>
      </c>
      <c r="X1" s="2" t="s">
        <v>28</v>
      </c>
      <c r="Y1" s="31" t="s">
        <v>122</v>
      </c>
      <c r="AB1" s="33" t="s">
        <v>167</v>
      </c>
    </row>
    <row r="2" spans="1:28" x14ac:dyDescent="0.3">
      <c r="A2" s="5" t="s">
        <v>31</v>
      </c>
      <c r="B2" s="4" t="s">
        <v>30</v>
      </c>
      <c r="C2" s="32" t="s">
        <v>123</v>
      </c>
      <c r="E2" s="7" t="s">
        <v>44</v>
      </c>
      <c r="F2" s="6" t="s">
        <v>43</v>
      </c>
      <c r="G2" s="32" t="s">
        <v>123</v>
      </c>
      <c r="I2" s="5" t="s">
        <v>11</v>
      </c>
      <c r="J2" s="4" t="s">
        <v>116</v>
      </c>
      <c r="K2" s="32" t="s">
        <v>123</v>
      </c>
      <c r="N2" s="5" t="s">
        <v>130</v>
      </c>
      <c r="O2" s="4" t="s">
        <v>129</v>
      </c>
      <c r="P2" s="32" t="s">
        <v>123</v>
      </c>
      <c r="R2" s="5" t="s">
        <v>140</v>
      </c>
      <c r="S2" s="4" t="s">
        <v>139</v>
      </c>
      <c r="T2" s="32" t="s">
        <v>123</v>
      </c>
      <c r="W2" s="5" t="s">
        <v>158</v>
      </c>
      <c r="X2" s="4" t="s">
        <v>157</v>
      </c>
      <c r="Y2" s="32" t="s">
        <v>123</v>
      </c>
      <c r="AB2" s="33" t="s">
        <v>8</v>
      </c>
    </row>
    <row r="3" spans="1:28" x14ac:dyDescent="0.3">
      <c r="A3" s="5" t="s">
        <v>33</v>
      </c>
      <c r="B3" s="4" t="s">
        <v>32</v>
      </c>
      <c r="C3" s="32"/>
      <c r="E3" s="9" t="s">
        <v>46</v>
      </c>
      <c r="F3" s="8" t="s">
        <v>45</v>
      </c>
      <c r="G3" s="32"/>
      <c r="I3" s="5" t="s">
        <v>220</v>
      </c>
      <c r="J3" s="4" t="s">
        <v>117</v>
      </c>
      <c r="K3" s="32" t="s">
        <v>222</v>
      </c>
      <c r="N3" s="5" t="s">
        <v>132</v>
      </c>
      <c r="O3" s="4" t="s">
        <v>131</v>
      </c>
      <c r="P3" s="32"/>
      <c r="R3" s="5" t="s">
        <v>142</v>
      </c>
      <c r="S3" s="4" t="s">
        <v>141</v>
      </c>
      <c r="T3" s="32"/>
      <c r="W3" s="5" t="s">
        <v>160</v>
      </c>
      <c r="X3" s="4" t="s">
        <v>159</v>
      </c>
      <c r="Y3" s="32"/>
    </row>
    <row r="4" spans="1:28" x14ac:dyDescent="0.3">
      <c r="A4" s="5" t="s">
        <v>35</v>
      </c>
      <c r="B4" s="4" t="s">
        <v>34</v>
      </c>
      <c r="C4" s="32"/>
      <c r="E4" s="9" t="s">
        <v>48</v>
      </c>
      <c r="F4" s="8" t="s">
        <v>47</v>
      </c>
      <c r="G4" s="32"/>
      <c r="I4" s="5" t="s">
        <v>12</v>
      </c>
      <c r="J4" s="4" t="s">
        <v>118</v>
      </c>
      <c r="K4" s="32"/>
      <c r="N4" s="5" t="s">
        <v>134</v>
      </c>
      <c r="O4" s="4" t="s">
        <v>133</v>
      </c>
      <c r="P4" s="32"/>
      <c r="R4" s="5" t="s">
        <v>144</v>
      </c>
      <c r="S4" s="4" t="s">
        <v>143</v>
      </c>
      <c r="T4" s="32"/>
      <c r="W4" s="5" t="s">
        <v>162</v>
      </c>
      <c r="X4" s="4" t="s">
        <v>161</v>
      </c>
      <c r="Y4" s="32"/>
    </row>
    <row r="5" spans="1:28" x14ac:dyDescent="0.3">
      <c r="A5" s="5" t="s">
        <v>37</v>
      </c>
      <c r="B5" s="4" t="s">
        <v>36</v>
      </c>
      <c r="C5" s="32"/>
      <c r="E5" s="9" t="s">
        <v>50</v>
      </c>
      <c r="F5" s="8" t="s">
        <v>49</v>
      </c>
      <c r="G5" s="32"/>
      <c r="I5" s="5" t="s">
        <v>13</v>
      </c>
      <c r="J5" s="4" t="s">
        <v>119</v>
      </c>
      <c r="K5" s="32"/>
      <c r="N5" s="5" t="s">
        <v>136</v>
      </c>
      <c r="O5" s="4" t="s">
        <v>135</v>
      </c>
      <c r="P5" s="32"/>
      <c r="R5" s="5" t="s">
        <v>146</v>
      </c>
      <c r="S5" s="4" t="s">
        <v>145</v>
      </c>
      <c r="T5" s="32"/>
      <c r="W5" s="5" t="s">
        <v>164</v>
      </c>
      <c r="X5" s="4" t="s">
        <v>163</v>
      </c>
      <c r="Y5" s="32"/>
    </row>
    <row r="6" spans="1:28" x14ac:dyDescent="0.3">
      <c r="A6" s="5" t="s">
        <v>39</v>
      </c>
      <c r="B6" s="4" t="s">
        <v>38</v>
      </c>
      <c r="C6" s="32"/>
      <c r="E6" s="9" t="s">
        <v>52</v>
      </c>
      <c r="F6" s="8" t="s">
        <v>51</v>
      </c>
      <c r="G6" s="32"/>
      <c r="I6" s="5" t="s">
        <v>14</v>
      </c>
      <c r="J6" s="4" t="s">
        <v>120</v>
      </c>
      <c r="K6" s="32"/>
      <c r="N6" s="5" t="s">
        <v>138</v>
      </c>
      <c r="O6" s="4" t="s">
        <v>137</v>
      </c>
      <c r="P6" s="32"/>
      <c r="R6" s="5" t="s">
        <v>148</v>
      </c>
      <c r="S6" s="4" t="s">
        <v>147</v>
      </c>
      <c r="T6" s="32"/>
      <c r="W6" s="5" t="s">
        <v>166</v>
      </c>
      <c r="X6" s="4" t="s">
        <v>165</v>
      </c>
      <c r="Y6" s="32"/>
    </row>
    <row r="7" spans="1:28" x14ac:dyDescent="0.3">
      <c r="A7" s="5" t="s">
        <v>41</v>
      </c>
      <c r="B7" s="4" t="s">
        <v>125</v>
      </c>
      <c r="C7" s="32"/>
      <c r="E7" s="9" t="s">
        <v>54</v>
      </c>
      <c r="F7" s="8" t="s">
        <v>53</v>
      </c>
      <c r="G7" s="32"/>
      <c r="I7" s="5" t="s">
        <v>15</v>
      </c>
      <c r="J7" s="4" t="s">
        <v>121</v>
      </c>
      <c r="K7" s="32"/>
      <c r="P7"/>
      <c r="R7" s="5" t="s">
        <v>150</v>
      </c>
      <c r="S7" s="4" t="s">
        <v>149</v>
      </c>
      <c r="T7" s="32"/>
    </row>
    <row r="8" spans="1:28" x14ac:dyDescent="0.3">
      <c r="A8" s="5" t="s">
        <v>42</v>
      </c>
      <c r="B8" s="4" t="s">
        <v>40</v>
      </c>
      <c r="C8" s="32"/>
      <c r="E8" s="9" t="s">
        <v>56</v>
      </c>
      <c r="F8" s="8" t="s">
        <v>55</v>
      </c>
      <c r="G8" s="32"/>
      <c r="P8"/>
      <c r="R8" s="5" t="s">
        <v>152</v>
      </c>
      <c r="S8" s="4" t="s">
        <v>151</v>
      </c>
      <c r="T8" s="32"/>
    </row>
    <row r="9" spans="1:28" x14ac:dyDescent="0.3">
      <c r="E9" s="9" t="s">
        <v>58</v>
      </c>
      <c r="F9" s="8" t="s">
        <v>57</v>
      </c>
      <c r="R9" s="5" t="s">
        <v>154</v>
      </c>
      <c r="S9" s="4" t="s">
        <v>153</v>
      </c>
      <c r="T9" s="139"/>
    </row>
    <row r="10" spans="1:28" x14ac:dyDescent="0.3">
      <c r="E10" s="9" t="s">
        <v>60</v>
      </c>
      <c r="F10" s="8" t="s">
        <v>59</v>
      </c>
      <c r="R10" s="5" t="s">
        <v>156</v>
      </c>
      <c r="S10" s="4" t="s">
        <v>155</v>
      </c>
      <c r="T10" s="139"/>
    </row>
    <row r="11" spans="1:28" x14ac:dyDescent="0.3">
      <c r="E11" s="9" t="s">
        <v>62</v>
      </c>
      <c r="F11" s="8" t="s">
        <v>61</v>
      </c>
    </row>
    <row r="12" spans="1:28" ht="15" thickBot="1" x14ac:dyDescent="0.35">
      <c r="E12" s="11" t="s">
        <v>64</v>
      </c>
      <c r="F12" s="10" t="s">
        <v>63</v>
      </c>
    </row>
    <row r="13" spans="1:28" x14ac:dyDescent="0.3">
      <c r="E13" s="13" t="s">
        <v>66</v>
      </c>
      <c r="F13" s="12" t="s">
        <v>65</v>
      </c>
    </row>
    <row r="14" spans="1:28" x14ac:dyDescent="0.3">
      <c r="E14" s="15" t="s">
        <v>68</v>
      </c>
      <c r="F14" s="14" t="s">
        <v>67</v>
      </c>
    </row>
    <row r="15" spans="1:28" x14ac:dyDescent="0.3">
      <c r="E15" s="15" t="s">
        <v>70</v>
      </c>
      <c r="F15" s="14" t="s">
        <v>69</v>
      </c>
    </row>
    <row r="16" spans="1:28" x14ac:dyDescent="0.3">
      <c r="E16" s="15" t="s">
        <v>72</v>
      </c>
      <c r="F16" s="14" t="s">
        <v>71</v>
      </c>
    </row>
    <row r="17" spans="5:6" ht="15" thickBot="1" x14ac:dyDescent="0.35">
      <c r="E17" s="16" t="s">
        <v>74</v>
      </c>
      <c r="F17" s="14" t="s">
        <v>73</v>
      </c>
    </row>
    <row r="18" spans="5:6" x14ac:dyDescent="0.3">
      <c r="E18" s="18" t="s">
        <v>76</v>
      </c>
      <c r="F18" s="17" t="s">
        <v>75</v>
      </c>
    </row>
    <row r="19" spans="5:6" x14ac:dyDescent="0.3">
      <c r="E19" s="20" t="s">
        <v>78</v>
      </c>
      <c r="F19" s="19" t="s">
        <v>77</v>
      </c>
    </row>
    <row r="20" spans="5:6" x14ac:dyDescent="0.3">
      <c r="E20" s="20" t="s">
        <v>80</v>
      </c>
      <c r="F20" s="19" t="s">
        <v>79</v>
      </c>
    </row>
    <row r="21" spans="5:6" x14ac:dyDescent="0.3">
      <c r="E21" s="20" t="s">
        <v>82</v>
      </c>
      <c r="F21" s="19" t="s">
        <v>81</v>
      </c>
    </row>
    <row r="22" spans="5:6" x14ac:dyDescent="0.3">
      <c r="E22" s="20" t="s">
        <v>84</v>
      </c>
      <c r="F22" s="19" t="s">
        <v>83</v>
      </c>
    </row>
    <row r="23" spans="5:6" x14ac:dyDescent="0.3">
      <c r="E23" s="20" t="s">
        <v>86</v>
      </c>
      <c r="F23" s="19" t="s">
        <v>85</v>
      </c>
    </row>
    <row r="24" spans="5:6" ht="15" thickBot="1" x14ac:dyDescent="0.35">
      <c r="E24" s="22" t="s">
        <v>88</v>
      </c>
      <c r="F24" s="21" t="s">
        <v>87</v>
      </c>
    </row>
    <row r="25" spans="5:6" x14ac:dyDescent="0.3">
      <c r="E25" s="18" t="s">
        <v>90</v>
      </c>
      <c r="F25" s="17" t="s">
        <v>89</v>
      </c>
    </row>
    <row r="26" spans="5:6" x14ac:dyDescent="0.3">
      <c r="E26" s="20" t="s">
        <v>92</v>
      </c>
      <c r="F26" s="19" t="s">
        <v>91</v>
      </c>
    </row>
    <row r="27" spans="5:6" x14ac:dyDescent="0.3">
      <c r="E27" s="20" t="s">
        <v>94</v>
      </c>
      <c r="F27" s="19" t="s">
        <v>93</v>
      </c>
    </row>
    <row r="28" spans="5:6" x14ac:dyDescent="0.3">
      <c r="E28" s="20" t="s">
        <v>96</v>
      </c>
      <c r="F28" s="19" t="s">
        <v>95</v>
      </c>
    </row>
    <row r="29" spans="5:6" x14ac:dyDescent="0.3">
      <c r="E29" s="20" t="s">
        <v>98</v>
      </c>
      <c r="F29" s="19" t="s">
        <v>97</v>
      </c>
    </row>
    <row r="30" spans="5:6" x14ac:dyDescent="0.3">
      <c r="E30" s="20" t="s">
        <v>100</v>
      </c>
      <c r="F30" s="19" t="s">
        <v>99</v>
      </c>
    </row>
    <row r="31" spans="5:6" ht="15" thickBot="1" x14ac:dyDescent="0.35">
      <c r="E31" s="24" t="s">
        <v>102</v>
      </c>
      <c r="F31" s="23" t="s">
        <v>101</v>
      </c>
    </row>
    <row r="32" spans="5:6" x14ac:dyDescent="0.3">
      <c r="E32" s="26" t="s">
        <v>104</v>
      </c>
      <c r="F32" s="25" t="s">
        <v>103</v>
      </c>
    </row>
    <row r="33" spans="5:6" x14ac:dyDescent="0.3">
      <c r="E33" s="28" t="s">
        <v>106</v>
      </c>
      <c r="F33" s="27" t="s">
        <v>105</v>
      </c>
    </row>
    <row r="34" spans="5:6" x14ac:dyDescent="0.3">
      <c r="E34" s="28" t="s">
        <v>14</v>
      </c>
      <c r="F34" s="27" t="s">
        <v>107</v>
      </c>
    </row>
    <row r="35" spans="5:6" x14ac:dyDescent="0.3">
      <c r="E35" s="28" t="s">
        <v>109</v>
      </c>
      <c r="F35" s="27" t="s">
        <v>108</v>
      </c>
    </row>
    <row r="36" spans="5:6" x14ac:dyDescent="0.3">
      <c r="E36" s="28" t="s">
        <v>111</v>
      </c>
      <c r="F36" s="27" t="s">
        <v>110</v>
      </c>
    </row>
    <row r="37" spans="5:6" x14ac:dyDescent="0.3">
      <c r="E37" s="28" t="s">
        <v>113</v>
      </c>
      <c r="F37" s="27" t="s">
        <v>112</v>
      </c>
    </row>
    <row r="38" spans="5:6" ht="15" thickBot="1" x14ac:dyDescent="0.35">
      <c r="E38" s="30" t="s">
        <v>115</v>
      </c>
      <c r="F38" s="29" t="s">
        <v>114</v>
      </c>
    </row>
  </sheetData>
  <sortState xmlns:xlrd2="http://schemas.microsoft.com/office/spreadsheetml/2017/richdata2" ref="E1:E56">
    <sortCondition ref="E1:E56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Envelope Form</vt:lpstr>
      <vt:lpstr>Envelope Form - EXAMPLE</vt:lpstr>
      <vt:lpstr>Sheet1</vt:lpstr>
      <vt:lpstr>Config</vt:lpstr>
      <vt:lpstr>AppType</vt:lpstr>
      <vt:lpstr>AppTypeVer</vt:lpstr>
      <vt:lpstr>ContactType</vt:lpstr>
      <vt:lpstr>ContactVer</vt:lpstr>
      <vt:lpstr>EvalPath</vt:lpstr>
      <vt:lpstr>EvalPathVer</vt:lpstr>
      <vt:lpstr>SeqType</vt:lpstr>
      <vt:lpstr>SeqTypeVer</vt:lpstr>
      <vt:lpstr>SpecVer</vt:lpstr>
      <vt:lpstr>SubLead</vt:lpstr>
      <vt:lpstr>SubLeadVer</vt:lpstr>
      <vt:lpstr>SubType</vt:lpstr>
      <vt:lpstr>SubTypeVer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</dc:creator>
  <cp:lastModifiedBy>Don Lebitsa</cp:lastModifiedBy>
  <cp:lastPrinted>2017-09-08T13:53:49Z</cp:lastPrinted>
  <dcterms:created xsi:type="dcterms:W3CDTF">2017-09-08T08:46:40Z</dcterms:created>
  <dcterms:modified xsi:type="dcterms:W3CDTF">2024-03-28T09:56:42Z</dcterms:modified>
</cp:coreProperties>
</file>